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5" windowWidth="15600" windowHeight="10140"/>
  </bookViews>
  <sheets>
    <sheet name="NH18-19" sheetId="13" r:id="rId1"/>
    <sheet name="Sheet1" sheetId="14" r:id="rId2"/>
  </sheets>
  <calcPr calcId="145621"/>
</workbook>
</file>

<file path=xl/calcChain.xml><?xml version="1.0" encoding="utf-8"?>
<calcChain xmlns="http://schemas.openxmlformats.org/spreadsheetml/2006/main">
  <c r="Q6" i="14" l="1"/>
  <c r="P6" i="14"/>
  <c r="N6" i="14"/>
  <c r="L6" i="14"/>
  <c r="K6" i="14"/>
  <c r="J6" i="14"/>
  <c r="I6" i="14"/>
  <c r="H6" i="14"/>
  <c r="G6" i="14"/>
  <c r="F6" i="14"/>
  <c r="E6" i="14"/>
  <c r="Q5" i="14"/>
  <c r="Q7" i="14" s="1"/>
  <c r="P5" i="14"/>
  <c r="N5" i="14"/>
  <c r="N7" i="14" s="1"/>
  <c r="K5" i="14"/>
  <c r="K7" i="14" s="1"/>
  <c r="J5" i="14"/>
  <c r="J7" i="14" s="1"/>
  <c r="G5" i="14"/>
  <c r="G7" i="14" s="1"/>
  <c r="F5" i="14"/>
  <c r="F7" i="14" s="1"/>
  <c r="P7" i="14" l="1"/>
  <c r="Z135" i="13"/>
  <c r="AA135" i="13"/>
  <c r="AB135" i="13"/>
  <c r="AC135" i="13"/>
  <c r="AD135" i="13"/>
  <c r="AE135" i="13"/>
  <c r="AF135" i="13"/>
  <c r="AG135" i="13"/>
  <c r="AH135" i="13"/>
  <c r="M6" i="14" s="1"/>
  <c r="AI135" i="13"/>
  <c r="AJ135" i="13"/>
  <c r="O6" i="14" s="1"/>
  <c r="AK135" i="13"/>
  <c r="E135" i="13"/>
  <c r="E5" i="14" s="1"/>
  <c r="F135" i="13"/>
  <c r="G135" i="13"/>
  <c r="H135" i="13"/>
  <c r="H5" i="14" s="1"/>
  <c r="H7" i="14" s="1"/>
  <c r="I135" i="13"/>
  <c r="I5" i="14" s="1"/>
  <c r="I7" i="14" s="1"/>
  <c r="J135" i="13"/>
  <c r="K135" i="13"/>
  <c r="L135" i="13"/>
  <c r="L5" i="14" s="1"/>
  <c r="L7" i="14" s="1"/>
  <c r="M135" i="13"/>
  <c r="M5" i="14" s="1"/>
  <c r="N135" i="13"/>
  <c r="O135" i="13"/>
  <c r="O5" i="14" s="1"/>
  <c r="O7" i="14" s="1"/>
  <c r="P135" i="13"/>
  <c r="Q135" i="13"/>
  <c r="Z2" i="13"/>
  <c r="AA2" i="13"/>
  <c r="AB2" i="13"/>
  <c r="AC2" i="13"/>
  <c r="AD2" i="13"/>
  <c r="AE2" i="13"/>
  <c r="AF2" i="13"/>
  <c r="AG2" i="13"/>
  <c r="AH2" i="13"/>
  <c r="AI2" i="13"/>
  <c r="AJ2" i="13"/>
  <c r="AK2" i="13"/>
  <c r="E2" i="13"/>
  <c r="F2" i="13"/>
  <c r="G2" i="13"/>
  <c r="H2" i="13"/>
  <c r="I2" i="13"/>
  <c r="J2" i="13"/>
  <c r="K2" i="13"/>
  <c r="L2" i="13"/>
  <c r="M2" i="13"/>
  <c r="N2" i="13"/>
  <c r="O2" i="13"/>
  <c r="P2" i="13"/>
  <c r="Q2" i="13"/>
  <c r="Y42" i="13"/>
  <c r="Y49" i="13"/>
  <c r="Y47" i="13"/>
  <c r="Y43" i="13"/>
  <c r="R6" i="14" l="1"/>
  <c r="M7" i="14"/>
  <c r="R5" i="14"/>
  <c r="E7" i="14"/>
  <c r="R7" i="14" s="1"/>
  <c r="Y27" i="13"/>
  <c r="Y26" i="13"/>
  <c r="Y59" i="13"/>
  <c r="Y61" i="13"/>
  <c r="Y62" i="13"/>
  <c r="Y55" i="13"/>
  <c r="D64" i="13"/>
  <c r="D58" i="13"/>
  <c r="D59" i="13"/>
  <c r="D62" i="13"/>
  <c r="D63" i="13"/>
  <c r="D57" i="13"/>
  <c r="D26" i="13"/>
  <c r="Y18" i="13" l="1"/>
  <c r="Y15" i="13"/>
  <c r="Y16" i="13"/>
  <c r="Y14" i="13"/>
  <c r="D15" i="13"/>
  <c r="D16" i="13"/>
  <c r="D14" i="13"/>
  <c r="D135" i="13" s="1"/>
  <c r="X13" i="13" l="1"/>
  <c r="X2" i="13" s="1"/>
  <c r="Y13" i="13"/>
  <c r="Y135" i="13" l="1"/>
  <c r="Y2" i="13"/>
  <c r="D2" i="13"/>
</calcChain>
</file>

<file path=xl/sharedStrings.xml><?xml version="1.0" encoding="utf-8"?>
<sst xmlns="http://schemas.openxmlformats.org/spreadsheetml/2006/main" count="414" uniqueCount="146">
  <si>
    <t>Kỹ thuật lạnh ứng dụng</t>
  </si>
  <si>
    <t>Trang bị điện HTL-2</t>
  </si>
  <si>
    <t>TT Lắp đặt HTL-3</t>
  </si>
  <si>
    <t>Khoa</t>
  </si>
  <si>
    <t>Quang</t>
  </si>
  <si>
    <t xml:space="preserve"> Thì</t>
  </si>
  <si>
    <t>Huân</t>
  </si>
  <si>
    <t>Hào</t>
  </si>
  <si>
    <t xml:space="preserve"> Viết</t>
  </si>
  <si>
    <t>Quý</t>
  </si>
  <si>
    <t>Hòa</t>
  </si>
  <si>
    <t>Hiệp</t>
  </si>
  <si>
    <t>Nhóm</t>
  </si>
  <si>
    <t>Đv</t>
  </si>
  <si>
    <t>TT</t>
  </si>
  <si>
    <t>Thực tập  HT điều hòa không khí ô tô</t>
  </si>
  <si>
    <t xml:space="preserve"> </t>
  </si>
  <si>
    <t>TT gò - hàn</t>
  </si>
  <si>
    <t>Sĩ số</t>
  </si>
  <si>
    <t>Ngữ văn 1</t>
  </si>
  <si>
    <t>Toán 1</t>
  </si>
  <si>
    <t>Liêm</t>
  </si>
  <si>
    <t>số
lớp</t>
  </si>
  <si>
    <t>Kl
thực</t>
  </si>
  <si>
    <t>An toàn lao động điện lạnh-2</t>
  </si>
  <si>
    <t>Cơ sở  nhiệt động kỹ thuật &amp; truyền nhiệt-4</t>
  </si>
  <si>
    <t>AutoCAD</t>
  </si>
  <si>
    <t>TT Lạnh cơ bản</t>
  </si>
  <si>
    <t>TT Vận hành bảo trì &amp; SC HTL công nghiệp-3</t>
  </si>
  <si>
    <t>Vận hành &amp; Bảo trì HTL- 2</t>
  </si>
  <si>
    <t>Xây dựng trạm lạnh-2</t>
  </si>
  <si>
    <t>TT Trang bị điện HTL-3</t>
  </si>
  <si>
    <t>Anh văn chuyên ngành-2</t>
  </si>
  <si>
    <t>Thực tập tốt nghiệp</t>
  </si>
  <si>
    <t>HK1</t>
  </si>
  <si>
    <t>HK 2</t>
  </si>
  <si>
    <t>Điện tử chuyên ngành-60 (10-47-3)</t>
  </si>
  <si>
    <t>Đo lường điện lạnh-45(20-23-2)</t>
  </si>
  <si>
    <t>Bơm quạt máy nén-30 (18-10-2)</t>
  </si>
  <si>
    <t>Vật liệu điện lạnh-30 (26-2-2)</t>
  </si>
  <si>
    <t>Auto cad-30 (14-15-1)</t>
  </si>
  <si>
    <t>Điều hòa không khí ôtô-30 (13-15-2)</t>
  </si>
  <si>
    <t>Gia công lắp đặt đường ống -60(12-45-3)</t>
  </si>
  <si>
    <t>Chuyên đề Máy lạnh-45(20-20-5)</t>
  </si>
  <si>
    <t>TT Tốt nghiệp</t>
  </si>
  <si>
    <t>KT Sấy -2</t>
  </si>
  <si>
    <t>Điện tử công suất (15-28-2) 45t</t>
  </si>
  <si>
    <t>Pháp luật -15t</t>
  </si>
  <si>
    <t>PLC-60(10-47-3)-60t</t>
  </si>
  <si>
    <t xml:space="preserve">Chính trị </t>
  </si>
  <si>
    <t>GD Quốc phòng-An ninh</t>
  </si>
  <si>
    <t>16 TCN-LĐL-9+3-1L- Hào</t>
  </si>
  <si>
    <t>15t</t>
  </si>
  <si>
    <t>60t</t>
  </si>
  <si>
    <t>165t</t>
  </si>
  <si>
    <t>45t</t>
  </si>
  <si>
    <t>30t</t>
  </si>
  <si>
    <t>120t</t>
  </si>
  <si>
    <t>Đồ án môn học</t>
  </si>
  <si>
    <t>Phương pháp NCKH</t>
  </si>
  <si>
    <t>Hoá học 1</t>
  </si>
  <si>
    <t>Toán 3</t>
  </si>
  <si>
    <t>Ngữ văn 3</t>
  </si>
  <si>
    <t>Vật lý 2</t>
  </si>
  <si>
    <t>Hoá học 2</t>
  </si>
  <si>
    <t>Toán 4</t>
  </si>
  <si>
    <t>Ngữ văn 4</t>
  </si>
  <si>
    <t>Vật lý 3</t>
  </si>
  <si>
    <t>Cơ sở nhiệt động kỹ thuật và truyền nhiệt</t>
  </si>
  <si>
    <t>Thực tập Lạnh cơ bản</t>
  </si>
  <si>
    <t>Trang bị điện hệ thống lạnh</t>
  </si>
  <si>
    <t>Kỹ thuật điều hoà không khí</t>
  </si>
  <si>
    <t>Thực tập hệ thống điều hoà không khí cục bộ</t>
  </si>
  <si>
    <t>Pháp luật</t>
  </si>
  <si>
    <t>Anh văn chuyên ngành</t>
  </si>
  <si>
    <t xml:space="preserve">Kỹ thuật điều hoà không khí </t>
  </si>
  <si>
    <t>Bơm - Quạt - Máy nén</t>
  </si>
  <si>
    <t xml:space="preserve">Điện tử cơ bản </t>
  </si>
  <si>
    <t>Thực tập hệ thống máy lạnh dân dụng và thương nghiệp</t>
  </si>
  <si>
    <t>Thực tập trang bị điện HT nhiệt lạnh</t>
  </si>
  <si>
    <t>Đồ án 1</t>
  </si>
  <si>
    <t>Vận hành bảo trì hệ thống lạnh</t>
  </si>
  <si>
    <t>Kỹ thuật sấy</t>
  </si>
  <si>
    <t>Lò hơi</t>
  </si>
  <si>
    <t>Thực tập hệ thống điều hòa không khí cục bộ</t>
  </si>
  <si>
    <t>Thực tập hệ thống máy lạnh công nghiệp</t>
  </si>
  <si>
    <t>Đồ án 2</t>
  </si>
  <si>
    <t>Chuyên đề máy lạnh</t>
  </si>
  <si>
    <t>Điều hòa không khí ôtô 2(1/1)</t>
  </si>
  <si>
    <t>270T</t>
  </si>
  <si>
    <t>Thiết kế lắp đặt sơ bộ hệ thống máy lạnh</t>
  </si>
  <si>
    <t>Tự động hóa hệ thống lạnh</t>
  </si>
  <si>
    <t>DÀNH CNL</t>
  </si>
  <si>
    <t>Đo lường Điện - Lạnh</t>
  </si>
  <si>
    <t>DÀNH KML</t>
  </si>
  <si>
    <t>17 CD-CNL- KML</t>
  </si>
  <si>
    <t>Kỹ thuật lạnh thực phẩm</t>
  </si>
  <si>
    <t xml:space="preserve">Thực tập hệ thống máy lạnh cục bộ </t>
  </si>
  <si>
    <t>An toàn lao động điện lạnh</t>
  </si>
  <si>
    <t>Cơ sở ktd</t>
  </si>
  <si>
    <t>Vật lý 1</t>
  </si>
  <si>
    <t>Tin học 4(2/2)</t>
  </si>
  <si>
    <t>Anh văn- 60</t>
  </si>
  <si>
    <t xml:space="preserve">Kỹ năng mềm </t>
  </si>
  <si>
    <t>Vẽ KT</t>
  </si>
  <si>
    <t>Ngữ văn 2</t>
  </si>
  <si>
    <t>18 CD-CNL</t>
  </si>
  <si>
    <t>DÀNH  KML</t>
  </si>
  <si>
    <t>Thực tập ht điều hòa không khí trung tâm</t>
  </si>
  <si>
    <t>Thực tập HT điều hòa không khí trung tâm</t>
  </si>
  <si>
    <t>17 T4- TCN -9+3-   Huân-Khoa-Quý</t>
  </si>
  <si>
    <t>16 TCN-LĐL-9+3- Chủ nhiệm - Hào- SS:  45</t>
  </si>
  <si>
    <t>16CD 1,2,3 -Quang-  Hào-               SS: 51-45-41</t>
  </si>
  <si>
    <t>17 T4- TCN -9+3-   Huân-Khoa-Quý-42-50-38</t>
  </si>
  <si>
    <t>17 CD-CNL-      SS: 59</t>
  </si>
  <si>
    <t>17 CD- KML 1, 2      SS: 52-34</t>
  </si>
  <si>
    <t>17 CD-VSL1,2   - SS :  SS 45-52</t>
  </si>
  <si>
    <t>Thực tập HT máy lạnh dân dụng và thương nghiệp</t>
  </si>
  <si>
    <t>18 T4- TCN -9+3- VSL 1</t>
  </si>
  <si>
    <t>18 T4- TCN -9+3- KML1</t>
  </si>
  <si>
    <t xml:space="preserve">Thực tập gò hàn </t>
  </si>
  <si>
    <t>90t</t>
  </si>
  <si>
    <t xml:space="preserve">18 CD-VSL- </t>
  </si>
  <si>
    <t>18 CD-KML</t>
  </si>
  <si>
    <t>18 CD-LDL</t>
  </si>
  <si>
    <t>18 T4- TCN -9+3- CNL</t>
  </si>
  <si>
    <t>18 T4- TCN -9+3- LDL</t>
  </si>
  <si>
    <t>16CD 1,2,3 -Quang-  Hào</t>
  </si>
  <si>
    <t>17 CD-- KML1,2</t>
  </si>
  <si>
    <t>17 CD-VSL 1,2</t>
  </si>
  <si>
    <t>18 CD-VSL-</t>
  </si>
  <si>
    <t>18 T4- TCN -9+3-VSL1</t>
  </si>
  <si>
    <t>Toán 2-4</t>
  </si>
  <si>
    <t>CT2- PL1-GDTC 1</t>
  </si>
  <si>
    <t>18 T4- TCN -9+3-KML1</t>
  </si>
  <si>
    <t xml:space="preserve">18 T4- TCN -9+3- LDL </t>
  </si>
  <si>
    <t>18 T4- TCN -9+3-CNL</t>
  </si>
  <si>
    <t>Đo lường điện lạnh</t>
  </si>
  <si>
    <t>TG</t>
  </si>
  <si>
    <t>Lắp đặt hệ thống Điều hòa KK cục bộ-</t>
  </si>
  <si>
    <t xml:space="preserve">Lắp đặt hệ thống máy lạnh dân dụng-150 </t>
  </si>
  <si>
    <t>khối lương cả năm 18-19</t>
  </si>
  <si>
    <t>cộng</t>
  </si>
  <si>
    <t>HK2</t>
  </si>
  <si>
    <t>TỔNG</t>
  </si>
  <si>
    <t>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</si>
</sst>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10"/>
      <name val="Times New Roman"/>
      <family val="1"/>
    </font>
    <font>
      <b/>
      <sz val="16"/>
      <name val="Calibri"/>
      <family val="2"/>
    </font>
    <font>
      <sz val="10"/>
      <color rgb="FFFF0000"/>
      <name val="Calibri"/>
      <family val="2"/>
    </font>
    <font>
      <sz val="13"/>
      <color theme="1"/>
      <name val="Times New Roman"/>
      <family val="1"/>
    </font>
    <font>
      <b/>
      <sz val="12"/>
      <name val="Calibri"/>
      <family val="2"/>
    </font>
    <font>
      <b/>
      <sz val="12"/>
      <name val="Times New Roman"/>
      <family val="1"/>
    </font>
    <font>
      <sz val="16"/>
      <name val="Calibri"/>
      <family val="2"/>
    </font>
    <font>
      <sz val="10"/>
      <color rgb="FF00B0F0"/>
      <name val="Calibri"/>
      <family val="2"/>
    </font>
    <font>
      <sz val="10"/>
      <color rgb="FF00B0F0"/>
      <name val="Times New Roman"/>
      <family val="1"/>
    </font>
    <font>
      <sz val="14"/>
      <name val="Calibri"/>
      <family val="2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28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0" fontId="2" fillId="0" borderId="1" xfId="3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2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11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top"/>
    </xf>
    <xf numFmtId="0" fontId="14" fillId="0" borderId="2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3" fillId="12" borderId="9" xfId="0" applyFont="1" applyFill="1" applyBorder="1" applyAlignment="1">
      <alignment horizontal="center" vertical="top"/>
    </xf>
    <xf numFmtId="0" fontId="13" fillId="12" borderId="10" xfId="0" applyFont="1" applyFill="1" applyBorder="1" applyAlignment="1">
      <alignment horizontal="center" vertical="top"/>
    </xf>
    <xf numFmtId="0" fontId="13" fillId="12" borderId="11" xfId="0" applyFont="1" applyFill="1" applyBorder="1" applyAlignment="1">
      <alignment horizontal="center" vertical="top"/>
    </xf>
    <xf numFmtId="0" fontId="4" fillId="1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left" vertical="top"/>
    </xf>
    <xf numFmtId="0" fontId="4" fillId="13" borderId="4" xfId="0" applyFont="1" applyFill="1" applyBorder="1" applyAlignment="1">
      <alignment horizontal="center" vertical="top"/>
    </xf>
    <xf numFmtId="0" fontId="4" fillId="13" borderId="12" xfId="0" applyFont="1" applyFill="1" applyBorder="1" applyAlignment="1">
      <alignment horizontal="center" vertical="top"/>
    </xf>
    <xf numFmtId="0" fontId="4" fillId="13" borderId="2" xfId="0" applyFont="1" applyFill="1" applyBorder="1" applyAlignment="1">
      <alignment horizontal="center" vertical="top"/>
    </xf>
    <xf numFmtId="0" fontId="2" fillId="13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top"/>
    </xf>
    <xf numFmtId="0" fontId="2" fillId="13" borderId="1" xfId="3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top"/>
    </xf>
    <xf numFmtId="0" fontId="10" fillId="0" borderId="13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1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7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6" fillId="12" borderId="9" xfId="0" applyFont="1" applyFill="1" applyBorder="1" applyAlignment="1">
      <alignment horizontal="center" vertical="center"/>
    </xf>
    <xf numFmtId="0" fontId="16" fillId="12" borderId="10" xfId="0" applyFont="1" applyFill="1" applyBorder="1" applyAlignment="1">
      <alignment horizontal="center" vertical="center"/>
    </xf>
    <xf numFmtId="0" fontId="16" fillId="12" borderId="11" xfId="0" applyFont="1" applyFill="1" applyBorder="1" applyAlignment="1">
      <alignment horizontal="center" vertical="center"/>
    </xf>
    <xf numFmtId="0" fontId="16" fillId="12" borderId="4" xfId="0" applyFont="1" applyFill="1" applyBorder="1" applyAlignment="1">
      <alignment horizontal="center" vertical="center"/>
    </xf>
    <xf numFmtId="0" fontId="16" fillId="12" borderId="12" xfId="0" applyFont="1" applyFill="1" applyBorder="1" applyAlignment="1">
      <alignment horizontal="center" vertical="center"/>
    </xf>
    <xf numFmtId="0" fontId="16" fillId="12" borderId="2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3"/>
  <sheetViews>
    <sheetView tabSelected="1" topLeftCell="A7" zoomScale="85" zoomScaleNormal="85" workbookViewId="0">
      <selection activeCell="T141" sqref="T141"/>
    </sheetView>
  </sheetViews>
  <sheetFormatPr defaultColWidth="8.85546875" defaultRowHeight="12.75" x14ac:dyDescent="0.25"/>
  <cols>
    <col min="1" max="1" width="3.5703125" style="55" customWidth="1"/>
    <col min="2" max="2" width="40.42578125" style="40" customWidth="1"/>
    <col min="3" max="3" width="5.28515625" style="6" customWidth="1"/>
    <col min="4" max="5" width="5.85546875" style="6" customWidth="1"/>
    <col min="6" max="6" width="6.42578125" style="6" customWidth="1"/>
    <col min="7" max="7" width="5.7109375" style="6" customWidth="1"/>
    <col min="8" max="8" width="6.5703125" style="6" customWidth="1"/>
    <col min="9" max="9" width="5.42578125" style="40" customWidth="1"/>
    <col min="10" max="10" width="6" style="55" customWidth="1"/>
    <col min="11" max="11" width="5.7109375" style="40" customWidth="1"/>
    <col min="12" max="12" width="5.85546875" style="40" customWidth="1"/>
    <col min="13" max="14" width="6.28515625" style="40" customWidth="1"/>
    <col min="15" max="15" width="4.85546875" style="40" customWidth="1"/>
    <col min="16" max="16" width="4.7109375" style="40" customWidth="1"/>
    <col min="17" max="17" width="5.140625" style="40" customWidth="1"/>
    <col min="18" max="18" width="5.28515625" style="56" customWidth="1"/>
    <col min="19" max="19" width="3.7109375" style="40" customWidth="1"/>
    <col min="20" max="20" width="37.42578125" style="6" customWidth="1"/>
    <col min="21" max="21" width="4.28515625" style="6" hidden="1" customWidth="1"/>
    <col min="22" max="22" width="4.5703125" style="55" hidden="1" customWidth="1"/>
    <col min="23" max="23" width="4.28515625" style="55" hidden="1" customWidth="1"/>
    <col min="24" max="24" width="5.28515625" style="6" customWidth="1"/>
    <col min="25" max="25" width="6.5703125" style="6" customWidth="1"/>
    <col min="26" max="26" width="6" style="51" customWidth="1"/>
    <col min="27" max="27" width="6.7109375" style="6" customWidth="1"/>
    <col min="28" max="28" width="6" style="6" customWidth="1"/>
    <col min="29" max="29" width="6.85546875" style="6" customWidth="1"/>
    <col min="30" max="30" width="5.85546875" style="6" customWidth="1"/>
    <col min="31" max="31" width="6.28515625" style="51" customWidth="1"/>
    <col min="32" max="35" width="6" style="6" customWidth="1"/>
    <col min="36" max="36" width="5.42578125" style="6" customWidth="1"/>
    <col min="37" max="37" width="4.42578125" style="40" customWidth="1"/>
    <col min="38" max="39" width="8.85546875" style="55"/>
    <col min="40" max="16384" width="8.85546875" style="40"/>
  </cols>
  <sheetData>
    <row r="1" spans="1:39" ht="18.75" customHeight="1" x14ac:dyDescent="0.25">
      <c r="A1" s="7" t="s">
        <v>14</v>
      </c>
      <c r="B1" s="60" t="s">
        <v>34</v>
      </c>
      <c r="C1" s="98" t="s">
        <v>13</v>
      </c>
      <c r="D1" s="99" t="s">
        <v>23</v>
      </c>
      <c r="E1" s="25" t="s">
        <v>11</v>
      </c>
      <c r="F1" s="25" t="s">
        <v>6</v>
      </c>
      <c r="G1" s="25" t="s">
        <v>5</v>
      </c>
      <c r="H1" s="25" t="s">
        <v>10</v>
      </c>
      <c r="I1" s="25" t="s">
        <v>4</v>
      </c>
      <c r="J1" s="7" t="s">
        <v>7</v>
      </c>
      <c r="K1" s="25" t="s">
        <v>9</v>
      </c>
      <c r="L1" s="25" t="s">
        <v>8</v>
      </c>
      <c r="M1" s="25" t="s">
        <v>3</v>
      </c>
      <c r="N1" s="37" t="s">
        <v>21</v>
      </c>
      <c r="O1" s="37" t="s">
        <v>138</v>
      </c>
      <c r="P1" s="37" t="s">
        <v>138</v>
      </c>
      <c r="Q1" s="37" t="s">
        <v>138</v>
      </c>
      <c r="R1" s="38"/>
      <c r="S1" s="39" t="s">
        <v>14</v>
      </c>
      <c r="T1" s="91" t="s">
        <v>35</v>
      </c>
      <c r="U1" s="36" t="s">
        <v>22</v>
      </c>
      <c r="V1" s="7" t="s">
        <v>18</v>
      </c>
      <c r="W1" s="24" t="s">
        <v>12</v>
      </c>
      <c r="X1" s="25" t="s">
        <v>13</v>
      </c>
      <c r="Y1" s="26" t="s">
        <v>23</v>
      </c>
      <c r="Z1" s="25" t="s">
        <v>11</v>
      </c>
      <c r="AA1" s="25" t="s">
        <v>6</v>
      </c>
      <c r="AB1" s="25" t="s">
        <v>5</v>
      </c>
      <c r="AC1" s="25" t="s">
        <v>10</v>
      </c>
      <c r="AD1" s="25" t="s">
        <v>4</v>
      </c>
      <c r="AE1" s="7" t="s">
        <v>7</v>
      </c>
      <c r="AF1" s="25" t="s">
        <v>9</v>
      </c>
      <c r="AG1" s="25" t="s">
        <v>8</v>
      </c>
      <c r="AH1" s="73" t="s">
        <v>3</v>
      </c>
      <c r="AI1" s="37" t="s">
        <v>21</v>
      </c>
      <c r="AJ1" s="37" t="s">
        <v>138</v>
      </c>
      <c r="AK1" s="37" t="s">
        <v>138</v>
      </c>
    </row>
    <row r="2" spans="1:39" ht="16.5" customHeight="1" x14ac:dyDescent="0.25">
      <c r="A2" s="27"/>
      <c r="B2" s="17" t="s">
        <v>111</v>
      </c>
      <c r="C2" s="97"/>
      <c r="D2" s="97">
        <f>SUM(D3:D134)</f>
        <v>4195</v>
      </c>
      <c r="E2" s="17">
        <f>SUM(E3:E134)</f>
        <v>270</v>
      </c>
      <c r="F2" s="17">
        <f>SUM(F3:F134)</f>
        <v>440</v>
      </c>
      <c r="G2" s="17">
        <f>SUM(G3:G134)</f>
        <v>535</v>
      </c>
      <c r="H2" s="17">
        <f>SUM(H3:H134)</f>
        <v>670</v>
      </c>
      <c r="I2" s="17">
        <f>SUM(I3:I134)</f>
        <v>330</v>
      </c>
      <c r="J2" s="17">
        <f>SUM(J3:J134)</f>
        <v>395</v>
      </c>
      <c r="K2" s="17">
        <f>SUM(K3:K134)</f>
        <v>550</v>
      </c>
      <c r="L2" s="17">
        <f>SUM(L3:L134)</f>
        <v>315</v>
      </c>
      <c r="M2" s="17">
        <f>SUM(M3:M134)</f>
        <v>340</v>
      </c>
      <c r="N2" s="17">
        <f>SUM(N3:N134)</f>
        <v>60</v>
      </c>
      <c r="O2" s="17">
        <f>SUM(O3:O134)</f>
        <v>260</v>
      </c>
      <c r="P2" s="17">
        <f>SUM(P3:P134)</f>
        <v>0</v>
      </c>
      <c r="Q2" s="17">
        <f>SUM(Q3:Q134)</f>
        <v>0</v>
      </c>
      <c r="R2" s="22"/>
      <c r="S2" s="42"/>
      <c r="T2" s="17" t="s">
        <v>51</v>
      </c>
      <c r="U2" s="119">
        <v>1</v>
      </c>
      <c r="V2" s="119">
        <v>6</v>
      </c>
      <c r="W2" s="27">
        <v>1</v>
      </c>
      <c r="X2" s="17">
        <f>SUM(X3:X134)</f>
        <v>3180</v>
      </c>
      <c r="Y2" s="17">
        <f>SUM(Y3:Y134)</f>
        <v>4515</v>
      </c>
      <c r="Z2" s="17">
        <f>SUM(Z3:Z134)</f>
        <v>480</v>
      </c>
      <c r="AA2" s="17">
        <f>SUM(AA3:AA134)</f>
        <v>420</v>
      </c>
      <c r="AB2" s="17">
        <f>SUM(AB3:AB134)</f>
        <v>390</v>
      </c>
      <c r="AC2" s="17">
        <f>SUM(AC3:AC134)</f>
        <v>270</v>
      </c>
      <c r="AD2" s="17">
        <f>SUM(AD3:AD134)</f>
        <v>315</v>
      </c>
      <c r="AE2" s="17">
        <f>SUM(AE3:AE134)</f>
        <v>410</v>
      </c>
      <c r="AF2" s="17">
        <f>SUM(AF3:AF134)</f>
        <v>240</v>
      </c>
      <c r="AG2" s="17">
        <f>SUM(AG3:AG134)</f>
        <v>525</v>
      </c>
      <c r="AH2" s="17">
        <f>SUM(AH3:AH134)</f>
        <v>430</v>
      </c>
      <c r="AI2" s="17">
        <f>SUM(AI3:AI134)</f>
        <v>60</v>
      </c>
      <c r="AJ2" s="17">
        <f>SUM(AJ3:AJ134)</f>
        <v>425</v>
      </c>
      <c r="AK2" s="17">
        <f>SUM(AK3:AK134)</f>
        <v>90</v>
      </c>
    </row>
    <row r="3" spans="1:39" x14ac:dyDescent="0.25">
      <c r="A3" s="43">
        <v>1</v>
      </c>
      <c r="B3" s="92" t="s">
        <v>36</v>
      </c>
      <c r="C3" s="96">
        <v>30</v>
      </c>
      <c r="D3" s="96">
        <v>30</v>
      </c>
      <c r="E3" s="4"/>
      <c r="F3" s="4"/>
      <c r="G3" s="4"/>
      <c r="H3" s="4"/>
      <c r="I3" s="4"/>
      <c r="J3" s="2"/>
      <c r="K3" s="4"/>
      <c r="L3" s="4"/>
      <c r="M3" s="4"/>
      <c r="N3" s="4"/>
      <c r="O3" s="4"/>
      <c r="P3" s="4"/>
      <c r="Q3" s="23"/>
      <c r="R3" s="22"/>
      <c r="S3" s="62">
        <v>1</v>
      </c>
      <c r="T3" s="1" t="s">
        <v>139</v>
      </c>
      <c r="U3" s="18"/>
      <c r="V3" s="18"/>
      <c r="W3" s="33"/>
      <c r="X3" s="106">
        <v>120</v>
      </c>
      <c r="Y3" s="106">
        <v>120</v>
      </c>
      <c r="Z3" s="2"/>
      <c r="AA3" s="4"/>
      <c r="AB3" s="4"/>
      <c r="AC3" s="4"/>
      <c r="AD3" s="4"/>
      <c r="AE3" s="2">
        <v>120</v>
      </c>
      <c r="AF3" s="4"/>
      <c r="AG3" s="4"/>
      <c r="AH3" s="74"/>
      <c r="AI3" s="4"/>
      <c r="AJ3" s="2"/>
      <c r="AK3" s="44"/>
    </row>
    <row r="4" spans="1:39" x14ac:dyDescent="0.25">
      <c r="A4" s="27">
        <v>2</v>
      </c>
      <c r="B4" s="20" t="s">
        <v>37</v>
      </c>
      <c r="C4" s="96">
        <v>45</v>
      </c>
      <c r="D4" s="96">
        <v>45</v>
      </c>
      <c r="E4" s="4"/>
      <c r="F4" s="4"/>
      <c r="G4" s="4"/>
      <c r="H4" s="4"/>
      <c r="I4" s="4"/>
      <c r="J4" s="2"/>
      <c r="K4" s="4"/>
      <c r="L4" s="4">
        <v>45</v>
      </c>
      <c r="M4" s="4"/>
      <c r="N4" s="4"/>
      <c r="O4" s="4"/>
      <c r="P4" s="4"/>
      <c r="Q4" s="23"/>
      <c r="R4" s="22"/>
      <c r="S4" s="62">
        <v>2</v>
      </c>
      <c r="T4" s="20" t="s">
        <v>43</v>
      </c>
      <c r="U4" s="19"/>
      <c r="V4" s="29"/>
      <c r="W4" s="33">
        <v>1</v>
      </c>
      <c r="X4" s="106">
        <v>45</v>
      </c>
      <c r="Y4" s="106">
        <v>45</v>
      </c>
      <c r="Z4" s="2"/>
      <c r="AA4" s="4"/>
      <c r="AB4" s="4"/>
      <c r="AC4" s="4"/>
      <c r="AD4" s="4"/>
      <c r="AE4" s="2"/>
      <c r="AF4" s="4"/>
      <c r="AG4" s="4">
        <v>45</v>
      </c>
      <c r="AH4" s="74"/>
      <c r="AI4" s="4"/>
      <c r="AJ4" s="2"/>
      <c r="AK4" s="44"/>
    </row>
    <row r="5" spans="1:39" x14ac:dyDescent="0.25">
      <c r="A5" s="43">
        <v>3</v>
      </c>
      <c r="B5" s="20" t="s">
        <v>39</v>
      </c>
      <c r="C5" s="96">
        <v>30</v>
      </c>
      <c r="D5" s="96">
        <v>30</v>
      </c>
      <c r="E5" s="4"/>
      <c r="F5" s="4"/>
      <c r="G5" s="4"/>
      <c r="H5" s="4"/>
      <c r="I5" s="4">
        <v>30</v>
      </c>
      <c r="J5" s="2"/>
      <c r="K5" s="4"/>
      <c r="L5" s="4"/>
      <c r="M5" s="4"/>
      <c r="N5" s="4"/>
      <c r="O5" s="4"/>
      <c r="P5" s="4"/>
      <c r="Q5" s="23"/>
      <c r="R5" s="22"/>
      <c r="S5" s="62">
        <v>3</v>
      </c>
      <c r="T5" s="20" t="s">
        <v>42</v>
      </c>
      <c r="U5" s="19"/>
      <c r="V5" s="19"/>
      <c r="W5" s="19"/>
      <c r="X5" s="106">
        <v>60</v>
      </c>
      <c r="Y5" s="106">
        <v>60</v>
      </c>
      <c r="Z5" s="2"/>
      <c r="AA5" s="4">
        <v>50</v>
      </c>
      <c r="AB5" s="4"/>
      <c r="AC5" s="4"/>
      <c r="AD5" s="4"/>
      <c r="AE5" s="2"/>
      <c r="AF5" s="4"/>
      <c r="AG5" s="4"/>
      <c r="AH5" s="74"/>
      <c r="AI5" s="4"/>
      <c r="AJ5" s="2"/>
      <c r="AK5" s="44"/>
    </row>
    <row r="6" spans="1:39" ht="15" customHeight="1" x14ac:dyDescent="0.2">
      <c r="A6" s="27">
        <v>4</v>
      </c>
      <c r="B6" s="30" t="s">
        <v>38</v>
      </c>
      <c r="C6" s="96">
        <v>30</v>
      </c>
      <c r="D6" s="96">
        <v>30</v>
      </c>
      <c r="E6" s="4">
        <v>30</v>
      </c>
      <c r="F6" s="4"/>
      <c r="G6" s="4"/>
      <c r="H6" s="4"/>
      <c r="I6" s="4"/>
      <c r="J6" s="2"/>
      <c r="K6" s="4"/>
      <c r="L6" s="4"/>
      <c r="M6" s="4"/>
      <c r="N6" s="4"/>
      <c r="O6" s="4"/>
      <c r="P6" s="4"/>
      <c r="Q6" s="23"/>
      <c r="R6" s="22"/>
      <c r="S6" s="62">
        <v>4</v>
      </c>
      <c r="T6" s="20" t="s">
        <v>44</v>
      </c>
      <c r="U6" s="31"/>
      <c r="V6" s="28"/>
      <c r="W6" s="28"/>
      <c r="X6" s="96" t="s">
        <v>54</v>
      </c>
      <c r="Y6" s="107"/>
      <c r="Z6" s="2"/>
      <c r="AA6" s="4"/>
      <c r="AB6" s="4"/>
      <c r="AC6" s="4"/>
      <c r="AD6" s="4"/>
      <c r="AE6" s="2"/>
      <c r="AF6" s="4"/>
      <c r="AG6" s="4"/>
      <c r="AH6" s="74"/>
      <c r="AI6" s="4"/>
      <c r="AJ6" s="2"/>
      <c r="AK6" s="44"/>
    </row>
    <row r="7" spans="1:39" x14ac:dyDescent="0.25">
      <c r="A7" s="43">
        <v>5</v>
      </c>
      <c r="B7" s="20" t="s">
        <v>40</v>
      </c>
      <c r="C7" s="96">
        <v>30</v>
      </c>
      <c r="D7" s="96">
        <v>30</v>
      </c>
      <c r="E7" s="4"/>
      <c r="F7" s="4">
        <v>30</v>
      </c>
      <c r="G7" s="4"/>
      <c r="H7" s="4"/>
      <c r="I7" s="4"/>
      <c r="J7" s="2"/>
      <c r="K7" s="4"/>
      <c r="L7" s="4"/>
      <c r="M7" s="4"/>
      <c r="N7" s="4"/>
      <c r="O7" s="4"/>
      <c r="P7" s="4"/>
      <c r="Q7" s="23"/>
      <c r="R7" s="22"/>
      <c r="S7" s="62">
        <v>5</v>
      </c>
      <c r="T7" s="20" t="s">
        <v>46</v>
      </c>
      <c r="U7" s="31"/>
      <c r="V7" s="19"/>
      <c r="W7" s="19"/>
      <c r="X7" s="96" t="s">
        <v>55</v>
      </c>
      <c r="Y7" s="96"/>
      <c r="Z7" s="2"/>
      <c r="AA7" s="4"/>
      <c r="AB7" s="4"/>
      <c r="AC7" s="4"/>
      <c r="AD7" s="4"/>
      <c r="AE7" s="2"/>
      <c r="AF7" s="4"/>
      <c r="AG7" s="4"/>
      <c r="AH7" s="74"/>
      <c r="AI7" s="4"/>
      <c r="AJ7" s="2"/>
      <c r="AK7" s="44"/>
    </row>
    <row r="8" spans="1:39" x14ac:dyDescent="0.25">
      <c r="A8" s="27">
        <v>6</v>
      </c>
      <c r="B8" s="1" t="s">
        <v>140</v>
      </c>
      <c r="C8" s="96">
        <v>150</v>
      </c>
      <c r="D8" s="96">
        <v>130</v>
      </c>
      <c r="E8" s="4"/>
      <c r="F8" s="4"/>
      <c r="G8" s="4">
        <v>130</v>
      </c>
      <c r="H8" s="4"/>
      <c r="I8" s="4"/>
      <c r="J8" s="2"/>
      <c r="K8" s="4"/>
      <c r="L8" s="4"/>
      <c r="M8" s="4"/>
      <c r="N8" s="4"/>
      <c r="O8" s="4"/>
      <c r="P8" s="4"/>
      <c r="Q8" s="23"/>
      <c r="R8" s="22"/>
      <c r="S8" s="62">
        <v>6</v>
      </c>
      <c r="T8" s="92" t="s">
        <v>47</v>
      </c>
      <c r="U8" s="32"/>
      <c r="V8" s="19"/>
      <c r="W8" s="19"/>
      <c r="X8" s="96" t="s">
        <v>52</v>
      </c>
      <c r="Y8" s="96"/>
      <c r="Z8" s="2"/>
      <c r="AA8" s="4"/>
      <c r="AB8" s="4"/>
      <c r="AC8" s="4"/>
      <c r="AD8" s="4"/>
      <c r="AE8" s="2"/>
      <c r="AF8" s="4"/>
      <c r="AG8" s="4"/>
      <c r="AH8" s="74"/>
      <c r="AI8" s="4"/>
      <c r="AJ8" s="2"/>
      <c r="AK8" s="44"/>
    </row>
    <row r="9" spans="1:39" x14ac:dyDescent="0.25">
      <c r="A9" s="43">
        <v>7</v>
      </c>
      <c r="B9" s="20" t="s">
        <v>41</v>
      </c>
      <c r="C9" s="96">
        <v>30</v>
      </c>
      <c r="D9" s="96">
        <v>30</v>
      </c>
      <c r="E9" s="4"/>
      <c r="F9" s="4"/>
      <c r="G9" s="4">
        <v>30</v>
      </c>
      <c r="H9" s="4"/>
      <c r="I9" s="4"/>
      <c r="J9" s="2"/>
      <c r="K9" s="4"/>
      <c r="L9" s="4"/>
      <c r="M9" s="4"/>
      <c r="N9" s="4"/>
      <c r="O9" s="4"/>
      <c r="P9" s="4"/>
      <c r="Q9" s="23"/>
      <c r="R9" s="22"/>
      <c r="S9" s="62">
        <v>7</v>
      </c>
      <c r="T9" s="92" t="s">
        <v>48</v>
      </c>
      <c r="U9" s="32"/>
      <c r="V9" s="19"/>
      <c r="W9" s="19"/>
      <c r="X9" s="96" t="s">
        <v>53</v>
      </c>
      <c r="Y9" s="96"/>
      <c r="Z9" s="2"/>
      <c r="AA9" s="4"/>
      <c r="AB9" s="4"/>
      <c r="AC9" s="4"/>
      <c r="AD9" s="4"/>
      <c r="AE9" s="2"/>
      <c r="AF9" s="4"/>
      <c r="AG9" s="4"/>
      <c r="AH9" s="74"/>
      <c r="AI9" s="4"/>
      <c r="AJ9" s="2"/>
      <c r="AK9" s="44"/>
    </row>
    <row r="10" spans="1:39" x14ac:dyDescent="0.25">
      <c r="A10" s="27">
        <v>8</v>
      </c>
      <c r="B10" s="87" t="s">
        <v>49</v>
      </c>
      <c r="C10" s="96" t="s">
        <v>56</v>
      </c>
      <c r="D10" s="96"/>
      <c r="E10" s="4"/>
      <c r="F10" s="4"/>
      <c r="G10" s="4"/>
      <c r="H10" s="4"/>
      <c r="I10" s="4"/>
      <c r="J10" s="2"/>
      <c r="K10" s="4"/>
      <c r="L10" s="4"/>
      <c r="M10" s="4"/>
      <c r="N10" s="4"/>
      <c r="O10" s="4"/>
      <c r="P10" s="4"/>
      <c r="Q10" s="23"/>
      <c r="R10" s="22"/>
      <c r="S10" s="62"/>
      <c r="T10" s="4"/>
      <c r="U10" s="4"/>
      <c r="V10" s="14"/>
      <c r="W10" s="14"/>
      <c r="X10" s="96"/>
      <c r="Y10" s="96"/>
      <c r="Z10" s="2"/>
      <c r="AA10" s="4"/>
      <c r="AB10" s="4"/>
      <c r="AC10" s="4"/>
      <c r="AD10" s="4"/>
      <c r="AE10" s="2"/>
      <c r="AF10" s="4"/>
      <c r="AG10" s="4"/>
      <c r="AH10" s="4"/>
      <c r="AI10" s="4"/>
      <c r="AJ10" s="2"/>
      <c r="AK10" s="44"/>
    </row>
    <row r="11" spans="1:39" x14ac:dyDescent="0.25">
      <c r="A11" s="43">
        <v>9</v>
      </c>
      <c r="B11" s="87" t="s">
        <v>50</v>
      </c>
      <c r="C11" s="96" t="s">
        <v>57</v>
      </c>
      <c r="D11" s="96"/>
      <c r="E11" s="4"/>
      <c r="F11" s="4"/>
      <c r="G11" s="4"/>
      <c r="H11" s="4"/>
      <c r="I11" s="4"/>
      <c r="J11" s="2"/>
      <c r="K11" s="4"/>
      <c r="L11" s="4"/>
      <c r="M11" s="4"/>
      <c r="N11" s="4"/>
      <c r="O11" s="4"/>
      <c r="P11" s="4"/>
      <c r="Q11" s="23"/>
      <c r="R11" s="22"/>
      <c r="S11" s="62"/>
      <c r="T11" s="4"/>
      <c r="U11" s="5"/>
      <c r="V11" s="29"/>
      <c r="W11" s="29"/>
      <c r="X11" s="96"/>
      <c r="Y11" s="96"/>
      <c r="Z11" s="2"/>
      <c r="AA11" s="4"/>
      <c r="AB11" s="4"/>
      <c r="AC11" s="4"/>
      <c r="AD11" s="4"/>
      <c r="AE11" s="2"/>
      <c r="AF11" s="4"/>
      <c r="AG11" s="4"/>
      <c r="AH11" s="74"/>
      <c r="AI11" s="4"/>
      <c r="AJ11" s="2"/>
      <c r="AK11" s="44"/>
    </row>
    <row r="12" spans="1:39" hidden="1" x14ac:dyDescent="0.25">
      <c r="A12" s="27"/>
      <c r="B12" s="29"/>
      <c r="C12" s="96"/>
      <c r="D12" s="96"/>
      <c r="E12" s="4"/>
      <c r="F12" s="4"/>
      <c r="G12" s="4"/>
      <c r="H12" s="4"/>
      <c r="I12" s="4"/>
      <c r="J12" s="2"/>
      <c r="K12" s="4"/>
      <c r="L12" s="2"/>
      <c r="M12" s="4"/>
      <c r="N12" s="4"/>
      <c r="O12" s="4"/>
      <c r="P12" s="4"/>
      <c r="Q12" s="23"/>
      <c r="R12" s="22"/>
      <c r="S12" s="62"/>
      <c r="T12" s="4"/>
      <c r="U12" s="5"/>
      <c r="V12" s="29"/>
      <c r="W12" s="29"/>
      <c r="X12" s="4"/>
      <c r="Y12" s="4"/>
      <c r="Z12" s="2"/>
      <c r="AA12" s="4"/>
      <c r="AB12" s="4"/>
      <c r="AC12" s="4"/>
      <c r="AD12" s="4"/>
      <c r="AE12" s="2"/>
      <c r="AF12" s="4"/>
      <c r="AG12" s="4"/>
      <c r="AH12" s="74"/>
      <c r="AI12" s="4"/>
      <c r="AJ12" s="2"/>
      <c r="AK12" s="44"/>
    </row>
    <row r="13" spans="1:39" x14ac:dyDescent="0.25">
      <c r="A13" s="43"/>
      <c r="B13" s="17" t="s">
        <v>112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41"/>
      <c r="R13" s="22"/>
      <c r="S13" s="42"/>
      <c r="T13" s="17" t="s">
        <v>127</v>
      </c>
      <c r="U13" s="17">
        <v>3</v>
      </c>
      <c r="V13" s="17">
        <v>113</v>
      </c>
      <c r="W13" s="17">
        <v>4</v>
      </c>
      <c r="X13" s="17">
        <f>SUM(X14:X19)</f>
        <v>135</v>
      </c>
      <c r="Y13" s="17">
        <f>SUM(Y14:Y19)</f>
        <v>405</v>
      </c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39" s="6" customFormat="1" x14ac:dyDescent="0.25">
      <c r="A14" s="2">
        <v>1</v>
      </c>
      <c r="B14" s="3" t="s">
        <v>45</v>
      </c>
      <c r="C14" s="96">
        <v>30</v>
      </c>
      <c r="D14" s="96">
        <f>C14*3</f>
        <v>90</v>
      </c>
      <c r="E14" s="4"/>
      <c r="F14" s="4"/>
      <c r="G14" s="4"/>
      <c r="H14" s="4"/>
      <c r="I14" s="4"/>
      <c r="J14" s="2"/>
      <c r="K14" s="4"/>
      <c r="L14" s="4">
        <v>90</v>
      </c>
      <c r="M14" s="4"/>
      <c r="N14" s="4"/>
      <c r="O14" s="4"/>
      <c r="P14" s="4"/>
      <c r="Q14" s="23"/>
      <c r="R14" s="22"/>
      <c r="S14" s="62">
        <v>1</v>
      </c>
      <c r="T14" s="8" t="s">
        <v>15</v>
      </c>
      <c r="U14" s="8"/>
      <c r="V14" s="2"/>
      <c r="W14" s="2"/>
      <c r="X14" s="96">
        <v>30</v>
      </c>
      <c r="Y14" s="96">
        <f>X14*3</f>
        <v>90</v>
      </c>
      <c r="Z14" s="2"/>
      <c r="AA14" s="4"/>
      <c r="AB14" s="4">
        <v>90</v>
      </c>
      <c r="AC14" s="4"/>
      <c r="AD14" s="4"/>
      <c r="AE14" s="2"/>
      <c r="AF14" s="4"/>
      <c r="AG14" s="4"/>
      <c r="AH14" s="74"/>
      <c r="AI14" s="4"/>
      <c r="AJ14" s="2"/>
      <c r="AK14" s="4"/>
      <c r="AL14" s="51"/>
      <c r="AM14" s="51"/>
    </row>
    <row r="15" spans="1:39" s="6" customFormat="1" ht="14.45" customHeight="1" x14ac:dyDescent="0.25">
      <c r="A15" s="2">
        <v>2</v>
      </c>
      <c r="B15" s="3" t="s">
        <v>29</v>
      </c>
      <c r="C15" s="96">
        <v>30</v>
      </c>
      <c r="D15" s="96">
        <f t="shared" ref="D15:D16" si="0">C15*3</f>
        <v>90</v>
      </c>
      <c r="E15" s="4"/>
      <c r="F15" s="4"/>
      <c r="G15" s="4"/>
      <c r="H15" s="4"/>
      <c r="I15" s="4">
        <v>90</v>
      </c>
      <c r="J15" s="2"/>
      <c r="K15" s="4"/>
      <c r="L15" s="4"/>
      <c r="M15" s="4"/>
      <c r="N15" s="4"/>
      <c r="O15" s="4"/>
      <c r="P15" s="4"/>
      <c r="Q15" s="23"/>
      <c r="R15" s="22"/>
      <c r="S15" s="62">
        <v>2</v>
      </c>
      <c r="T15" s="45" t="s">
        <v>0</v>
      </c>
      <c r="U15" s="9"/>
      <c r="V15" s="2"/>
      <c r="W15" s="2"/>
      <c r="X15" s="96">
        <v>30</v>
      </c>
      <c r="Y15" s="96">
        <f t="shared" ref="Y15:Y18" si="1">X15*3</f>
        <v>90</v>
      </c>
      <c r="Z15" s="2">
        <v>30</v>
      </c>
      <c r="AA15" s="4"/>
      <c r="AB15" s="4"/>
      <c r="AC15" s="4"/>
      <c r="AD15" s="4"/>
      <c r="AE15" s="2"/>
      <c r="AF15" s="4"/>
      <c r="AG15" s="4"/>
      <c r="AH15" s="74"/>
      <c r="AI15" s="4"/>
      <c r="AJ15" s="58">
        <v>60</v>
      </c>
      <c r="AK15" s="4"/>
      <c r="AL15" s="51"/>
      <c r="AM15" s="51"/>
    </row>
    <row r="16" spans="1:39" s="6" customFormat="1" ht="14.45" customHeight="1" x14ac:dyDescent="0.25">
      <c r="A16" s="90">
        <v>3</v>
      </c>
      <c r="B16" s="3" t="s">
        <v>30</v>
      </c>
      <c r="C16" s="96">
        <v>30</v>
      </c>
      <c r="D16" s="96">
        <f t="shared" si="0"/>
        <v>90</v>
      </c>
      <c r="E16" s="4"/>
      <c r="F16" s="4"/>
      <c r="G16" s="4"/>
      <c r="H16" s="4"/>
      <c r="I16" s="4"/>
      <c r="J16" s="2"/>
      <c r="K16" s="4"/>
      <c r="L16" s="4"/>
      <c r="M16" s="4">
        <v>90</v>
      </c>
      <c r="N16" s="4"/>
      <c r="O16" s="4"/>
      <c r="P16" s="4"/>
      <c r="Q16" s="23"/>
      <c r="R16" s="22"/>
      <c r="S16" s="62">
        <v>3</v>
      </c>
      <c r="T16" s="46" t="s">
        <v>58</v>
      </c>
      <c r="U16" s="10"/>
      <c r="V16" s="2"/>
      <c r="W16" s="2"/>
      <c r="X16" s="96">
        <v>45</v>
      </c>
      <c r="Y16" s="96">
        <f t="shared" si="1"/>
        <v>135</v>
      </c>
      <c r="Z16" s="2">
        <v>90</v>
      </c>
      <c r="AA16" s="4"/>
      <c r="AB16" s="4"/>
      <c r="AC16" s="4"/>
      <c r="AD16" s="4"/>
      <c r="AE16" s="2"/>
      <c r="AF16" s="4"/>
      <c r="AG16" s="4">
        <v>45</v>
      </c>
      <c r="AH16" s="74"/>
      <c r="AI16" s="4"/>
      <c r="AJ16" s="2"/>
      <c r="AK16" s="4"/>
      <c r="AL16" s="51"/>
      <c r="AM16" s="51"/>
    </row>
    <row r="17" spans="1:39" s="6" customFormat="1" ht="15" customHeight="1" x14ac:dyDescent="0.25">
      <c r="A17" s="2">
        <v>4</v>
      </c>
      <c r="B17" s="3" t="s">
        <v>31</v>
      </c>
      <c r="C17" s="96">
        <v>90</v>
      </c>
      <c r="D17" s="96">
        <v>240</v>
      </c>
      <c r="E17" s="4"/>
      <c r="F17" s="4"/>
      <c r="G17" s="4"/>
      <c r="H17" s="4">
        <v>240</v>
      </c>
      <c r="I17" s="4"/>
      <c r="J17" s="2"/>
      <c r="K17" s="4"/>
      <c r="L17" s="4"/>
      <c r="M17" s="4"/>
      <c r="N17" s="4"/>
      <c r="O17" s="4"/>
      <c r="P17" s="4"/>
      <c r="Q17" s="23"/>
      <c r="R17" s="22"/>
      <c r="S17" s="62">
        <v>4</v>
      </c>
      <c r="T17" s="35" t="s">
        <v>33</v>
      </c>
      <c r="U17" s="34"/>
      <c r="V17" s="2"/>
      <c r="W17" s="7"/>
      <c r="X17" s="96" t="s">
        <v>57</v>
      </c>
      <c r="Y17" s="96"/>
      <c r="Z17" s="2"/>
      <c r="AA17" s="4"/>
      <c r="AB17" s="4"/>
      <c r="AC17" s="4"/>
      <c r="AD17" s="4"/>
      <c r="AE17" s="2"/>
      <c r="AF17" s="4"/>
      <c r="AG17" s="4"/>
      <c r="AH17" s="74"/>
      <c r="AI17" s="4"/>
      <c r="AJ17" s="2"/>
      <c r="AK17" s="4"/>
      <c r="AL17" s="51"/>
      <c r="AM17" s="51"/>
    </row>
    <row r="18" spans="1:39" s="6" customFormat="1" ht="14.45" customHeight="1" x14ac:dyDescent="0.25">
      <c r="A18" s="90">
        <v>5</v>
      </c>
      <c r="B18" s="3" t="s">
        <v>28</v>
      </c>
      <c r="C18" s="96">
        <v>90</v>
      </c>
      <c r="D18" s="96">
        <v>240</v>
      </c>
      <c r="E18" s="4"/>
      <c r="F18" s="4">
        <v>240</v>
      </c>
      <c r="G18" s="4"/>
      <c r="H18" s="4"/>
      <c r="I18" s="4"/>
      <c r="J18" s="2"/>
      <c r="K18" s="4"/>
      <c r="L18" s="4"/>
      <c r="M18" s="4"/>
      <c r="N18" s="4"/>
      <c r="O18" s="4"/>
      <c r="P18" s="4"/>
      <c r="Q18" s="23"/>
      <c r="R18" s="22"/>
      <c r="S18" s="62">
        <v>5</v>
      </c>
      <c r="T18" s="47" t="s">
        <v>59</v>
      </c>
      <c r="U18" s="11"/>
      <c r="V18" s="2"/>
      <c r="W18" s="7"/>
      <c r="X18" s="96">
        <v>30</v>
      </c>
      <c r="Y18" s="96">
        <f t="shared" si="1"/>
        <v>90</v>
      </c>
      <c r="Z18" s="2">
        <v>90</v>
      </c>
      <c r="AA18" s="4"/>
      <c r="AB18" s="4"/>
      <c r="AC18" s="4"/>
      <c r="AD18" s="4"/>
      <c r="AE18" s="2"/>
      <c r="AF18" s="4"/>
      <c r="AG18" s="4"/>
      <c r="AH18" s="74"/>
      <c r="AI18" s="4"/>
      <c r="AJ18" s="4"/>
      <c r="AK18" s="4"/>
      <c r="AL18" s="51"/>
      <c r="AM18" s="51"/>
    </row>
    <row r="19" spans="1:39" s="6" customFormat="1" ht="15" customHeight="1" x14ac:dyDescent="0.25">
      <c r="A19" s="2">
        <v>6</v>
      </c>
      <c r="B19" s="3" t="s">
        <v>2</v>
      </c>
      <c r="C19" s="96">
        <v>90</v>
      </c>
      <c r="D19" s="96">
        <v>240</v>
      </c>
      <c r="E19" s="4"/>
      <c r="F19" s="4"/>
      <c r="G19" s="4">
        <v>240</v>
      </c>
      <c r="H19" s="4"/>
      <c r="I19" s="4"/>
      <c r="J19" s="2"/>
      <c r="K19" s="4"/>
      <c r="L19" s="4"/>
      <c r="M19" s="4"/>
      <c r="N19" s="4"/>
      <c r="O19" s="4"/>
      <c r="P19" s="4"/>
      <c r="Q19" s="23"/>
      <c r="R19" s="22"/>
      <c r="S19" s="62"/>
      <c r="T19" s="35"/>
      <c r="U19" s="34"/>
      <c r="V19" s="2"/>
      <c r="W19" s="7"/>
      <c r="X19" s="96"/>
      <c r="Y19" s="96"/>
      <c r="Z19" s="2"/>
      <c r="AA19" s="4"/>
      <c r="AB19" s="4"/>
      <c r="AC19" s="4"/>
      <c r="AD19" s="4"/>
      <c r="AE19" s="2"/>
      <c r="AF19" s="4"/>
      <c r="AG19" s="4"/>
      <c r="AH19" s="74"/>
      <c r="AI19" s="4"/>
      <c r="AJ19" s="4"/>
      <c r="AK19" s="4"/>
      <c r="AL19" s="51"/>
      <c r="AM19" s="51"/>
    </row>
    <row r="20" spans="1:39" s="6" customFormat="1" x14ac:dyDescent="0.25">
      <c r="A20" s="2">
        <v>7</v>
      </c>
      <c r="B20" s="86" t="s">
        <v>32</v>
      </c>
      <c r="C20" s="96" t="s">
        <v>56</v>
      </c>
      <c r="D20" s="96"/>
      <c r="E20" s="4"/>
      <c r="F20" s="4"/>
      <c r="G20" s="4"/>
      <c r="H20" s="4"/>
      <c r="I20" s="4"/>
      <c r="J20" s="2"/>
      <c r="K20" s="4"/>
      <c r="L20" s="4"/>
      <c r="M20" s="4"/>
      <c r="N20" s="4"/>
      <c r="O20" s="4"/>
      <c r="P20" s="4"/>
      <c r="Q20" s="23"/>
      <c r="R20" s="22"/>
      <c r="S20" s="62"/>
      <c r="T20" s="48"/>
      <c r="U20" s="12"/>
      <c r="V20" s="2"/>
      <c r="W20" s="7"/>
      <c r="X20" s="96"/>
      <c r="Y20" s="96"/>
      <c r="Z20" s="2"/>
      <c r="AA20" s="4"/>
      <c r="AB20" s="4" t="s">
        <v>16</v>
      </c>
      <c r="AC20" s="4"/>
      <c r="AD20" s="4"/>
      <c r="AE20" s="2"/>
      <c r="AF20" s="4"/>
      <c r="AG20" s="4"/>
      <c r="AH20" s="74"/>
      <c r="AI20" s="4"/>
      <c r="AJ20" s="4"/>
      <c r="AK20" s="4"/>
      <c r="AL20" s="51"/>
      <c r="AM20" s="51"/>
    </row>
    <row r="21" spans="1:39" s="6" customFormat="1" x14ac:dyDescent="0.25">
      <c r="A21" s="27"/>
      <c r="B21" s="17" t="s">
        <v>113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41"/>
      <c r="R21" s="22"/>
      <c r="S21" s="42"/>
      <c r="T21" s="17" t="s">
        <v>110</v>
      </c>
      <c r="U21" s="17">
        <v>3</v>
      </c>
      <c r="V21" s="17"/>
      <c r="W21" s="17"/>
      <c r="X21" s="17"/>
      <c r="Y21" s="17"/>
      <c r="Z21" s="27"/>
      <c r="AA21" s="27"/>
      <c r="AB21" s="27"/>
      <c r="AC21" s="27"/>
      <c r="AD21" s="27"/>
      <c r="AE21" s="27"/>
      <c r="AF21" s="27"/>
      <c r="AG21" s="27"/>
      <c r="AH21" s="118"/>
      <c r="AI21" s="27"/>
      <c r="AJ21" s="27"/>
      <c r="AK21" s="27"/>
      <c r="AL21" s="51"/>
      <c r="AM21" s="51"/>
    </row>
    <row r="22" spans="1:39" s="6" customFormat="1" x14ac:dyDescent="0.25">
      <c r="A22" s="2">
        <v>1</v>
      </c>
      <c r="B22" s="85" t="s">
        <v>60</v>
      </c>
      <c r="C22" s="96"/>
      <c r="D22" s="96"/>
      <c r="E22" s="4"/>
      <c r="F22" s="4"/>
      <c r="G22" s="4"/>
      <c r="H22" s="4"/>
      <c r="I22" s="4"/>
      <c r="J22" s="2"/>
      <c r="K22" s="4"/>
      <c r="L22" s="4"/>
      <c r="M22" s="4"/>
      <c r="N22" s="4"/>
      <c r="O22" s="4"/>
      <c r="P22" s="4"/>
      <c r="Q22" s="23"/>
      <c r="R22" s="22"/>
      <c r="S22" s="32">
        <v>1</v>
      </c>
      <c r="T22" s="85" t="s">
        <v>64</v>
      </c>
      <c r="U22" s="13"/>
      <c r="V22" s="13"/>
      <c r="W22" s="2"/>
      <c r="X22" s="96"/>
      <c r="Y22" s="96"/>
      <c r="Z22" s="2"/>
      <c r="AA22" s="4"/>
      <c r="AB22" s="4"/>
      <c r="AC22" s="4"/>
      <c r="AD22" s="4"/>
      <c r="AE22" s="2"/>
      <c r="AF22" s="4"/>
      <c r="AG22" s="4"/>
      <c r="AH22" s="74"/>
      <c r="AI22" s="4"/>
      <c r="AJ22" s="2"/>
      <c r="AK22" s="4"/>
      <c r="AL22" s="51"/>
      <c r="AM22" s="51"/>
    </row>
    <row r="23" spans="1:39" s="6" customFormat="1" x14ac:dyDescent="0.25">
      <c r="A23" s="2">
        <v>2</v>
      </c>
      <c r="B23" s="85" t="s">
        <v>61</v>
      </c>
      <c r="C23" s="96"/>
      <c r="D23" s="96"/>
      <c r="E23" s="4"/>
      <c r="F23" s="4"/>
      <c r="G23" s="4"/>
      <c r="H23" s="4"/>
      <c r="I23" s="4"/>
      <c r="J23" s="2"/>
      <c r="K23" s="4"/>
      <c r="L23" s="4"/>
      <c r="M23" s="4"/>
      <c r="N23" s="4"/>
      <c r="O23" s="4"/>
      <c r="P23" s="4"/>
      <c r="Q23" s="23"/>
      <c r="R23" s="22"/>
      <c r="S23" s="32">
        <v>2</v>
      </c>
      <c r="T23" s="85" t="s">
        <v>65</v>
      </c>
      <c r="U23" s="13"/>
      <c r="V23" s="13"/>
      <c r="W23" s="2"/>
      <c r="X23" s="96"/>
      <c r="Y23" s="96"/>
      <c r="Z23" s="2"/>
      <c r="AA23" s="4"/>
      <c r="AB23" s="4"/>
      <c r="AC23" s="4"/>
      <c r="AD23" s="4"/>
      <c r="AE23" s="2"/>
      <c r="AF23" s="4"/>
      <c r="AG23" s="4"/>
      <c r="AH23" s="74"/>
      <c r="AI23" s="4"/>
      <c r="AJ23" s="2"/>
      <c r="AK23" s="4"/>
      <c r="AL23" s="51"/>
      <c r="AM23" s="51"/>
    </row>
    <row r="24" spans="1:39" s="6" customFormat="1" x14ac:dyDescent="0.25">
      <c r="A24" s="2">
        <v>3</v>
      </c>
      <c r="B24" s="85" t="s">
        <v>62</v>
      </c>
      <c r="C24" s="96"/>
      <c r="D24" s="96"/>
      <c r="E24" s="4"/>
      <c r="F24" s="4"/>
      <c r="G24" s="4"/>
      <c r="H24" s="4"/>
      <c r="I24" s="4"/>
      <c r="J24" s="2"/>
      <c r="K24" s="4"/>
      <c r="L24" s="4"/>
      <c r="M24" s="4"/>
      <c r="N24" s="4"/>
      <c r="O24" s="4"/>
      <c r="P24" s="4"/>
      <c r="Q24" s="23"/>
      <c r="R24" s="22"/>
      <c r="S24" s="32">
        <v>3</v>
      </c>
      <c r="T24" s="85" t="s">
        <v>66</v>
      </c>
      <c r="U24" s="13"/>
      <c r="V24" s="13"/>
      <c r="W24" s="2"/>
      <c r="X24" s="96"/>
      <c r="Y24" s="96"/>
      <c r="Z24" s="2"/>
      <c r="AA24" s="4"/>
      <c r="AB24" s="4"/>
      <c r="AC24" s="4"/>
      <c r="AD24" s="4"/>
      <c r="AE24" s="2"/>
      <c r="AF24" s="4"/>
      <c r="AG24" s="4"/>
      <c r="AH24" s="74"/>
      <c r="AI24" s="4"/>
      <c r="AJ24" s="2"/>
      <c r="AK24" s="4"/>
      <c r="AL24" s="51"/>
      <c r="AM24" s="51"/>
    </row>
    <row r="25" spans="1:39" s="6" customFormat="1" x14ac:dyDescent="0.25">
      <c r="A25" s="2">
        <v>4</v>
      </c>
      <c r="B25" s="85" t="s">
        <v>63</v>
      </c>
      <c r="C25" s="96"/>
      <c r="D25" s="98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4"/>
      <c r="R25" s="22"/>
      <c r="S25" s="32">
        <v>4</v>
      </c>
      <c r="T25" s="85" t="s">
        <v>67</v>
      </c>
      <c r="U25" s="13"/>
      <c r="V25" s="13"/>
      <c r="W25" s="2"/>
      <c r="X25" s="96"/>
      <c r="Y25" s="96"/>
      <c r="Z25" s="2"/>
      <c r="AA25" s="4"/>
      <c r="AB25" s="4"/>
      <c r="AC25" s="4"/>
      <c r="AD25" s="4"/>
      <c r="AE25" s="2"/>
      <c r="AF25" s="4"/>
      <c r="AG25" s="4"/>
      <c r="AH25" s="4"/>
      <c r="AI25" s="4"/>
      <c r="AJ25" s="4"/>
      <c r="AK25" s="4"/>
      <c r="AL25" s="51"/>
      <c r="AM25" s="51"/>
    </row>
    <row r="26" spans="1:39" s="6" customFormat="1" x14ac:dyDescent="0.25">
      <c r="A26" s="2">
        <v>5</v>
      </c>
      <c r="B26" s="14" t="s">
        <v>68</v>
      </c>
      <c r="C26" s="96">
        <v>60</v>
      </c>
      <c r="D26" s="96">
        <f>C26*3</f>
        <v>180</v>
      </c>
      <c r="E26" s="4"/>
      <c r="F26" s="4"/>
      <c r="G26" s="4"/>
      <c r="H26" s="4"/>
      <c r="I26" s="4"/>
      <c r="J26" s="2"/>
      <c r="K26" s="4"/>
      <c r="L26" s="4">
        <v>90</v>
      </c>
      <c r="M26" s="4">
        <v>90</v>
      </c>
      <c r="N26" s="4"/>
      <c r="O26" s="4"/>
      <c r="P26" s="4"/>
      <c r="Q26" s="23"/>
      <c r="R26" s="22"/>
      <c r="S26" s="32">
        <v>5</v>
      </c>
      <c r="T26" s="44" t="s">
        <v>70</v>
      </c>
      <c r="U26" s="44"/>
      <c r="V26" s="13"/>
      <c r="W26" s="13"/>
      <c r="X26" s="108">
        <v>30</v>
      </c>
      <c r="Y26" s="96">
        <f>X26*3</f>
        <v>90</v>
      </c>
      <c r="Z26" s="2"/>
      <c r="AA26" s="4"/>
      <c r="AB26" s="4"/>
      <c r="AC26" s="4"/>
      <c r="AD26" s="4">
        <v>90</v>
      </c>
      <c r="AE26" s="2"/>
      <c r="AF26" s="4"/>
      <c r="AG26" s="4"/>
      <c r="AH26" s="4"/>
      <c r="AI26" s="4"/>
      <c r="AJ26" s="4"/>
      <c r="AK26" s="4"/>
      <c r="AL26" s="51"/>
      <c r="AM26" s="51"/>
    </row>
    <row r="27" spans="1:39" s="51" customFormat="1" x14ac:dyDescent="0.25">
      <c r="A27" s="2">
        <v>6</v>
      </c>
      <c r="B27" s="14" t="s">
        <v>69</v>
      </c>
      <c r="C27" s="96">
        <v>90</v>
      </c>
      <c r="D27" s="96">
        <v>240</v>
      </c>
      <c r="E27" s="59"/>
      <c r="F27" s="4"/>
      <c r="G27" s="4"/>
      <c r="H27" s="4"/>
      <c r="I27" s="4"/>
      <c r="J27" s="2"/>
      <c r="K27" s="4">
        <v>160</v>
      </c>
      <c r="L27" s="4"/>
      <c r="M27" s="57"/>
      <c r="N27" s="4"/>
      <c r="O27" s="58">
        <v>80</v>
      </c>
      <c r="P27" s="4"/>
      <c r="Q27" s="23"/>
      <c r="R27" s="50"/>
      <c r="S27" s="32">
        <v>6</v>
      </c>
      <c r="T27" s="44" t="s">
        <v>71</v>
      </c>
      <c r="U27" s="44"/>
      <c r="V27" s="7"/>
      <c r="W27" s="7"/>
      <c r="X27" s="108">
        <v>45</v>
      </c>
      <c r="Y27" s="96">
        <f t="shared" ref="Y27" si="2">X27*3</f>
        <v>135</v>
      </c>
      <c r="Z27" s="2"/>
      <c r="AA27" s="2"/>
      <c r="AB27" s="2"/>
      <c r="AC27" s="2"/>
      <c r="AD27" s="2"/>
      <c r="AE27" s="2"/>
      <c r="AF27" s="4"/>
      <c r="AG27" s="4"/>
      <c r="AH27" s="4"/>
      <c r="AI27" s="4"/>
      <c r="AJ27" s="58">
        <v>45</v>
      </c>
      <c r="AK27" s="58">
        <v>90</v>
      </c>
    </row>
    <row r="28" spans="1:39" s="6" customFormat="1" x14ac:dyDescent="0.25">
      <c r="A28" s="2">
        <v>7</v>
      </c>
      <c r="B28" s="89" t="s">
        <v>101</v>
      </c>
      <c r="C28" s="96"/>
      <c r="D28" s="96"/>
      <c r="E28" s="4"/>
      <c r="F28" s="4"/>
      <c r="G28" s="4"/>
      <c r="H28" s="4"/>
      <c r="I28" s="4"/>
      <c r="J28" s="2"/>
      <c r="K28" s="4"/>
      <c r="L28" s="4"/>
      <c r="M28" s="4"/>
      <c r="N28" s="4"/>
      <c r="O28" s="4"/>
      <c r="P28" s="4"/>
      <c r="Q28" s="23"/>
      <c r="R28" s="22"/>
      <c r="S28" s="32">
        <v>7</v>
      </c>
      <c r="T28" s="44" t="s">
        <v>72</v>
      </c>
      <c r="U28" s="44"/>
      <c r="V28" s="21"/>
      <c r="W28" s="66"/>
      <c r="X28" s="108">
        <v>90</v>
      </c>
      <c r="Y28" s="96">
        <v>240</v>
      </c>
      <c r="Z28" s="2"/>
      <c r="AA28" s="59"/>
      <c r="AB28" s="2"/>
      <c r="AC28" s="2">
        <v>240</v>
      </c>
      <c r="AD28" s="2"/>
      <c r="AE28" s="2"/>
      <c r="AF28" s="4"/>
      <c r="AG28" s="4"/>
      <c r="AH28" s="4"/>
      <c r="AI28" s="4"/>
      <c r="AJ28" s="4"/>
      <c r="AK28" s="4"/>
      <c r="AL28" s="51"/>
      <c r="AM28" s="51"/>
    </row>
    <row r="29" spans="1:39" s="6" customFormat="1" x14ac:dyDescent="0.25">
      <c r="A29" s="2">
        <v>8</v>
      </c>
      <c r="B29" s="31"/>
      <c r="C29" s="100"/>
      <c r="D29" s="96"/>
      <c r="E29" s="4"/>
      <c r="F29" s="4"/>
      <c r="G29" s="4"/>
      <c r="H29" s="4"/>
      <c r="I29" s="4"/>
      <c r="J29" s="2"/>
      <c r="K29" s="4"/>
      <c r="L29" s="4"/>
      <c r="M29" s="4"/>
      <c r="N29" s="4"/>
      <c r="O29" s="4"/>
      <c r="P29" s="4"/>
      <c r="Q29" s="23"/>
      <c r="R29" s="22"/>
      <c r="S29" s="32">
        <v>8</v>
      </c>
      <c r="T29" s="85" t="s">
        <v>102</v>
      </c>
      <c r="U29" s="44"/>
      <c r="V29" s="21"/>
      <c r="W29" s="66"/>
      <c r="X29" s="108"/>
      <c r="Y29" s="96"/>
      <c r="Z29" s="2"/>
      <c r="AA29" s="59"/>
      <c r="AB29" s="2"/>
      <c r="AC29" s="2"/>
      <c r="AD29" s="2"/>
      <c r="AE29" s="2"/>
      <c r="AF29" s="2"/>
      <c r="AG29" s="4"/>
      <c r="AH29" s="74"/>
      <c r="AI29" s="4"/>
      <c r="AJ29" s="2"/>
      <c r="AK29" s="4"/>
      <c r="AL29" s="51"/>
      <c r="AM29" s="51"/>
    </row>
    <row r="30" spans="1:39" x14ac:dyDescent="0.25">
      <c r="A30" s="67"/>
      <c r="B30" s="17" t="s">
        <v>114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2"/>
      <c r="S30" s="67"/>
      <c r="T30" s="17" t="s">
        <v>95</v>
      </c>
      <c r="U30" s="17">
        <v>3</v>
      </c>
      <c r="V30" s="17"/>
      <c r="W30" s="17"/>
      <c r="X30" s="17"/>
      <c r="Y30" s="1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</row>
    <row r="31" spans="1:39" x14ac:dyDescent="0.25">
      <c r="A31" s="90">
        <v>1</v>
      </c>
      <c r="B31" s="85" t="s">
        <v>73</v>
      </c>
      <c r="C31" s="100"/>
      <c r="D31" s="96"/>
      <c r="E31" s="4"/>
      <c r="F31" s="4"/>
      <c r="G31" s="4"/>
      <c r="H31" s="4"/>
      <c r="I31" s="4"/>
      <c r="J31" s="2"/>
      <c r="K31" s="4"/>
      <c r="L31" s="4"/>
      <c r="M31" s="4"/>
      <c r="N31" s="4"/>
      <c r="O31" s="4"/>
      <c r="P31" s="4"/>
      <c r="Q31" s="23"/>
      <c r="R31" s="22"/>
      <c r="S31" s="32">
        <v>1</v>
      </c>
      <c r="T31" s="14" t="s">
        <v>81</v>
      </c>
      <c r="U31" s="61">
        <v>1</v>
      </c>
      <c r="V31" s="82" t="s">
        <v>92</v>
      </c>
      <c r="W31" s="83"/>
      <c r="X31" s="96">
        <v>45</v>
      </c>
      <c r="Y31" s="96">
        <v>45</v>
      </c>
      <c r="Z31" s="2"/>
      <c r="AA31" s="57"/>
      <c r="AB31" s="4"/>
      <c r="AC31" s="4"/>
      <c r="AD31" s="4">
        <v>45</v>
      </c>
      <c r="AE31" s="2"/>
      <c r="AF31" s="4"/>
      <c r="AG31" s="4"/>
      <c r="AH31" s="74"/>
      <c r="AI31" s="4"/>
      <c r="AJ31" s="2"/>
      <c r="AK31" s="44"/>
    </row>
    <row r="32" spans="1:39" x14ac:dyDescent="0.25">
      <c r="A32" s="90">
        <v>2</v>
      </c>
      <c r="B32" s="85" t="s">
        <v>74</v>
      </c>
      <c r="C32" s="100"/>
      <c r="D32" s="96"/>
      <c r="E32" s="4"/>
      <c r="F32" s="4"/>
      <c r="G32" s="4"/>
      <c r="H32" s="4"/>
      <c r="I32" s="4"/>
      <c r="J32" s="2"/>
      <c r="K32" s="4"/>
      <c r="L32" s="4"/>
      <c r="M32" s="4"/>
      <c r="N32" s="4"/>
      <c r="O32" s="4"/>
      <c r="P32" s="4"/>
      <c r="Q32" s="23"/>
      <c r="R32" s="22"/>
      <c r="S32" s="32">
        <v>2</v>
      </c>
      <c r="T32" s="14" t="s">
        <v>82</v>
      </c>
      <c r="U32" s="17">
        <v>3</v>
      </c>
      <c r="V32" s="14"/>
      <c r="W32" s="14"/>
      <c r="X32" s="96">
        <v>30</v>
      </c>
      <c r="Y32" s="96">
        <v>30</v>
      </c>
      <c r="Z32" s="2"/>
      <c r="AA32" s="4"/>
      <c r="AB32" s="4"/>
      <c r="AC32" s="4"/>
      <c r="AD32" s="4"/>
      <c r="AE32" s="2"/>
      <c r="AF32" s="4"/>
      <c r="AG32" s="4">
        <v>30</v>
      </c>
      <c r="AH32" s="74"/>
      <c r="AI32" s="4"/>
      <c r="AJ32" s="2"/>
      <c r="AK32" s="44"/>
    </row>
    <row r="33" spans="1:39" x14ac:dyDescent="0.25">
      <c r="A33" s="90">
        <v>3</v>
      </c>
      <c r="B33" s="14" t="s">
        <v>75</v>
      </c>
      <c r="C33" s="100">
        <v>45</v>
      </c>
      <c r="D33" s="100">
        <v>45</v>
      </c>
      <c r="E33" s="4">
        <v>45</v>
      </c>
      <c r="F33" s="4"/>
      <c r="G33" s="4"/>
      <c r="H33" s="4"/>
      <c r="I33" s="4"/>
      <c r="J33" s="4"/>
      <c r="K33" s="4"/>
      <c r="L33" s="4"/>
      <c r="M33" s="4"/>
      <c r="N33" s="4"/>
      <c r="O33" s="2"/>
      <c r="P33" s="4"/>
      <c r="Q33" s="4"/>
      <c r="R33" s="22"/>
      <c r="S33" s="32">
        <v>3</v>
      </c>
      <c r="T33" s="14" t="s">
        <v>83</v>
      </c>
      <c r="U33" s="61">
        <v>1</v>
      </c>
      <c r="V33" s="82" t="s">
        <v>92</v>
      </c>
      <c r="W33" s="83"/>
      <c r="X33" s="96">
        <v>30</v>
      </c>
      <c r="Y33" s="96">
        <v>30</v>
      </c>
      <c r="Z33" s="2">
        <v>30</v>
      </c>
      <c r="AA33" s="4"/>
      <c r="AB33" s="4"/>
      <c r="AC33" s="4"/>
      <c r="AD33" s="4"/>
      <c r="AE33" s="2"/>
      <c r="AF33" s="4"/>
      <c r="AG33" s="4"/>
      <c r="AH33" s="74"/>
      <c r="AI33" s="4"/>
      <c r="AJ33" s="2"/>
      <c r="AK33" s="44"/>
    </row>
    <row r="34" spans="1:39" x14ac:dyDescent="0.25">
      <c r="A34" s="90">
        <v>4</v>
      </c>
      <c r="B34" s="14" t="s">
        <v>76</v>
      </c>
      <c r="C34" s="96">
        <v>30</v>
      </c>
      <c r="D34" s="96">
        <v>30</v>
      </c>
      <c r="E34" s="2"/>
      <c r="F34" s="4"/>
      <c r="G34" s="4"/>
      <c r="H34" s="4"/>
      <c r="I34" s="4"/>
      <c r="J34" s="2">
        <v>30</v>
      </c>
      <c r="K34" s="4"/>
      <c r="L34" s="4"/>
      <c r="M34" s="4"/>
      <c r="N34" s="4"/>
      <c r="O34" s="4"/>
      <c r="P34" s="4"/>
      <c r="Q34" s="4"/>
      <c r="R34" s="22"/>
      <c r="S34" s="32">
        <v>4</v>
      </c>
      <c r="T34" s="14" t="s">
        <v>84</v>
      </c>
      <c r="U34" s="17">
        <v>3</v>
      </c>
      <c r="V34" s="14"/>
      <c r="W34" s="14"/>
      <c r="X34" s="96">
        <v>90</v>
      </c>
      <c r="Y34" s="96">
        <v>70</v>
      </c>
      <c r="Z34" s="2"/>
      <c r="AA34" s="4"/>
      <c r="AB34" s="4"/>
      <c r="AC34" s="4"/>
      <c r="AD34" s="4"/>
      <c r="AE34" s="4"/>
      <c r="AF34" s="4"/>
      <c r="AG34" s="4"/>
      <c r="AH34" s="4">
        <v>70</v>
      </c>
      <c r="AI34" s="4"/>
      <c r="AJ34" s="4"/>
      <c r="AK34" s="44"/>
    </row>
    <row r="35" spans="1:39" x14ac:dyDescent="0.25">
      <c r="A35" s="90">
        <v>5</v>
      </c>
      <c r="B35" s="14" t="s">
        <v>77</v>
      </c>
      <c r="C35" s="96">
        <v>30</v>
      </c>
      <c r="D35" s="96">
        <v>30</v>
      </c>
      <c r="E35" s="2"/>
      <c r="F35" s="4"/>
      <c r="G35" s="4"/>
      <c r="H35" s="4"/>
      <c r="I35" s="4"/>
      <c r="J35" s="2">
        <v>30</v>
      </c>
      <c r="K35" s="4"/>
      <c r="L35" s="4"/>
      <c r="M35" s="4"/>
      <c r="N35" s="4"/>
      <c r="O35" s="4"/>
      <c r="P35" s="4"/>
      <c r="Q35" s="4"/>
      <c r="R35" s="22"/>
      <c r="S35" s="32">
        <v>5</v>
      </c>
      <c r="T35" s="14" t="s">
        <v>85</v>
      </c>
      <c r="U35" s="17">
        <v>3</v>
      </c>
      <c r="V35" s="14"/>
      <c r="W35" s="14"/>
      <c r="X35" s="96">
        <v>90</v>
      </c>
      <c r="Y35" s="96">
        <v>70</v>
      </c>
      <c r="Z35" s="2"/>
      <c r="AA35" s="4">
        <v>70</v>
      </c>
      <c r="AB35" s="4"/>
      <c r="AC35" s="4"/>
      <c r="AD35" s="4"/>
      <c r="AE35" s="4"/>
      <c r="AF35" s="4"/>
      <c r="AG35" s="4"/>
      <c r="AH35" s="4"/>
      <c r="AI35" s="4"/>
      <c r="AJ35" s="4"/>
      <c r="AK35" s="44"/>
    </row>
    <row r="36" spans="1:39" s="6" customFormat="1" x14ac:dyDescent="0.25">
      <c r="A36" s="2">
        <v>6</v>
      </c>
      <c r="B36" s="14" t="s">
        <v>78</v>
      </c>
      <c r="C36" s="96">
        <v>90</v>
      </c>
      <c r="D36" s="96">
        <v>70</v>
      </c>
      <c r="E36" s="2"/>
      <c r="F36" s="4"/>
      <c r="G36" s="4"/>
      <c r="H36" s="4"/>
      <c r="I36" s="4"/>
      <c r="J36" s="2">
        <v>70</v>
      </c>
      <c r="K36" s="4"/>
      <c r="L36" s="4"/>
      <c r="M36" s="4"/>
      <c r="N36" s="4"/>
      <c r="O36" s="4"/>
      <c r="P36" s="4"/>
      <c r="Q36" s="4"/>
      <c r="R36" s="22"/>
      <c r="S36" s="32">
        <v>6</v>
      </c>
      <c r="T36" s="14" t="s">
        <v>86</v>
      </c>
      <c r="U36" s="17">
        <v>3</v>
      </c>
      <c r="V36" s="7"/>
      <c r="W36" s="7"/>
      <c r="X36" s="98">
        <v>45</v>
      </c>
      <c r="Y36" s="98">
        <v>45</v>
      </c>
      <c r="Z36" s="2"/>
      <c r="AA36" s="2"/>
      <c r="AB36" s="2"/>
      <c r="AC36" s="4"/>
      <c r="AD36" s="4"/>
      <c r="AE36" s="4"/>
      <c r="AF36" s="4"/>
      <c r="AG36" s="4">
        <v>45</v>
      </c>
      <c r="AH36" s="4"/>
      <c r="AI36" s="4"/>
      <c r="AJ36" s="4"/>
      <c r="AK36" s="4"/>
      <c r="AL36" s="51"/>
      <c r="AM36" s="51"/>
    </row>
    <row r="37" spans="1:39" s="6" customFormat="1" x14ac:dyDescent="0.25">
      <c r="A37" s="2">
        <v>7</v>
      </c>
      <c r="B37" s="14" t="s">
        <v>79</v>
      </c>
      <c r="C37" s="96">
        <v>90</v>
      </c>
      <c r="D37" s="96">
        <v>70</v>
      </c>
      <c r="E37" s="2"/>
      <c r="F37" s="2"/>
      <c r="G37" s="4"/>
      <c r="H37" s="4">
        <v>70</v>
      </c>
      <c r="I37" s="4"/>
      <c r="J37" s="2"/>
      <c r="K37" s="4"/>
      <c r="L37" s="4"/>
      <c r="M37" s="4"/>
      <c r="N37" s="4"/>
      <c r="O37" s="4"/>
      <c r="P37" s="4"/>
      <c r="Q37" s="23"/>
      <c r="R37" s="50"/>
      <c r="S37" s="2">
        <v>7</v>
      </c>
      <c r="T37" s="14" t="s">
        <v>33</v>
      </c>
      <c r="U37" s="17">
        <v>3</v>
      </c>
      <c r="V37" s="14"/>
      <c r="W37" s="14"/>
      <c r="X37" s="96" t="s">
        <v>89</v>
      </c>
      <c r="Y37" s="96"/>
      <c r="Z37" s="2"/>
      <c r="AA37" s="2"/>
      <c r="AB37" s="2"/>
      <c r="AC37" s="4"/>
      <c r="AD37" s="4"/>
      <c r="AE37" s="4"/>
      <c r="AF37" s="4"/>
      <c r="AG37" s="4"/>
      <c r="AH37" s="4"/>
      <c r="AI37" s="4"/>
      <c r="AJ37" s="4"/>
      <c r="AK37" s="4"/>
      <c r="AL37" s="51"/>
      <c r="AM37" s="51"/>
    </row>
    <row r="38" spans="1:39" s="6" customFormat="1" x14ac:dyDescent="0.25">
      <c r="A38" s="2">
        <v>8</v>
      </c>
      <c r="B38" s="14" t="s">
        <v>80</v>
      </c>
      <c r="C38" s="96">
        <v>45</v>
      </c>
      <c r="D38" s="96">
        <v>45</v>
      </c>
      <c r="E38" s="2">
        <v>45</v>
      </c>
      <c r="F38" s="2"/>
      <c r="G38" s="4"/>
      <c r="H38" s="4"/>
      <c r="I38" s="4"/>
      <c r="J38" s="2"/>
      <c r="K38" s="4"/>
      <c r="L38" s="4"/>
      <c r="M38" s="4"/>
      <c r="N38" s="4"/>
      <c r="O38" s="4"/>
      <c r="P38" s="4"/>
      <c r="Q38" s="23"/>
      <c r="R38" s="50"/>
      <c r="S38" s="32">
        <v>8</v>
      </c>
      <c r="T38" s="14" t="s">
        <v>87</v>
      </c>
      <c r="U38" s="17">
        <v>3</v>
      </c>
      <c r="V38" s="14"/>
      <c r="W38" s="14"/>
      <c r="X38" s="96">
        <v>30</v>
      </c>
      <c r="Y38" s="96">
        <v>30</v>
      </c>
      <c r="Z38" s="2">
        <v>30</v>
      </c>
      <c r="AA38" s="2"/>
      <c r="AB38" s="2"/>
      <c r="AC38" s="4"/>
      <c r="AD38" s="4"/>
      <c r="AE38" s="4"/>
      <c r="AF38" s="4"/>
      <c r="AG38" s="4"/>
      <c r="AH38" s="4"/>
      <c r="AI38" s="4"/>
      <c r="AJ38" s="4"/>
      <c r="AK38" s="4"/>
      <c r="AL38" s="51"/>
      <c r="AM38" s="51"/>
    </row>
    <row r="39" spans="1:39" s="6" customFormat="1" x14ac:dyDescent="0.25">
      <c r="A39" s="2">
        <v>9</v>
      </c>
      <c r="B39" s="3" t="s">
        <v>30</v>
      </c>
      <c r="C39" s="96">
        <v>30</v>
      </c>
      <c r="D39" s="96">
        <v>30</v>
      </c>
      <c r="E39" s="2"/>
      <c r="F39" s="4"/>
      <c r="G39" s="4"/>
      <c r="H39" s="4"/>
      <c r="I39" s="4"/>
      <c r="J39" s="4"/>
      <c r="K39" s="4"/>
      <c r="L39" s="4"/>
      <c r="M39" s="4">
        <v>30</v>
      </c>
      <c r="N39" s="4"/>
      <c r="O39" s="4"/>
      <c r="P39" s="4"/>
      <c r="Q39" s="4"/>
      <c r="R39" s="22"/>
      <c r="S39" s="32"/>
      <c r="T39" s="35"/>
      <c r="U39" s="69"/>
      <c r="V39" s="82"/>
      <c r="W39" s="83"/>
      <c r="X39" s="96"/>
      <c r="Y39" s="96"/>
      <c r="Z39" s="2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1"/>
      <c r="AM39" s="51"/>
    </row>
    <row r="40" spans="1:39" s="6" customFormat="1" x14ac:dyDescent="0.25">
      <c r="A40" s="2">
        <v>10</v>
      </c>
      <c r="B40" s="14" t="s">
        <v>88</v>
      </c>
      <c r="C40" s="96">
        <v>45</v>
      </c>
      <c r="D40" s="96">
        <v>45</v>
      </c>
      <c r="E40" s="2"/>
      <c r="F40" s="4"/>
      <c r="G40" s="4">
        <v>45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22"/>
      <c r="S40" s="32"/>
      <c r="T40" s="35"/>
      <c r="U40" s="69"/>
      <c r="V40" s="82"/>
      <c r="W40" s="83"/>
      <c r="X40" s="109"/>
      <c r="Y40" s="96"/>
      <c r="Z40" s="2"/>
      <c r="AA40" s="4"/>
      <c r="AB40" s="4"/>
      <c r="AC40" s="4"/>
      <c r="AD40" s="4"/>
      <c r="AE40" s="2"/>
      <c r="AF40" s="4"/>
      <c r="AG40" s="4"/>
      <c r="AH40" s="74"/>
      <c r="AI40" s="4"/>
      <c r="AJ40" s="4"/>
      <c r="AK40" s="4"/>
      <c r="AL40" s="51"/>
      <c r="AM40" s="51"/>
    </row>
    <row r="41" spans="1:39" x14ac:dyDescent="0.25">
      <c r="A41" s="67"/>
      <c r="B41" s="17" t="s">
        <v>115</v>
      </c>
      <c r="C41" s="27"/>
      <c r="D41" s="27"/>
      <c r="E41" s="25" t="s">
        <v>11</v>
      </c>
      <c r="F41" s="25" t="s">
        <v>6</v>
      </c>
      <c r="G41" s="25" t="s">
        <v>5</v>
      </c>
      <c r="H41" s="25" t="s">
        <v>10</v>
      </c>
      <c r="I41" s="25" t="s">
        <v>4</v>
      </c>
      <c r="J41" s="7" t="s">
        <v>7</v>
      </c>
      <c r="K41" s="25" t="s">
        <v>9</v>
      </c>
      <c r="L41" s="25" t="s">
        <v>8</v>
      </c>
      <c r="M41" s="25" t="s">
        <v>3</v>
      </c>
      <c r="N41" s="37" t="s">
        <v>21</v>
      </c>
      <c r="O41" s="37" t="s">
        <v>138</v>
      </c>
      <c r="P41" s="37" t="s">
        <v>138</v>
      </c>
      <c r="Q41" s="37" t="s">
        <v>138</v>
      </c>
      <c r="R41" s="22"/>
      <c r="S41" s="67"/>
      <c r="T41" s="17" t="s">
        <v>128</v>
      </c>
      <c r="U41" s="17">
        <v>3</v>
      </c>
      <c r="V41" s="17"/>
      <c r="W41" s="17"/>
      <c r="X41" s="17"/>
      <c r="Y41" s="17"/>
      <c r="Z41" s="25" t="s">
        <v>11</v>
      </c>
      <c r="AA41" s="25" t="s">
        <v>6</v>
      </c>
      <c r="AB41" s="25" t="s">
        <v>5</v>
      </c>
      <c r="AC41" s="25" t="s">
        <v>10</v>
      </c>
      <c r="AD41" s="25" t="s">
        <v>4</v>
      </c>
      <c r="AE41" s="7" t="s">
        <v>7</v>
      </c>
      <c r="AF41" s="25" t="s">
        <v>9</v>
      </c>
      <c r="AG41" s="25" t="s">
        <v>8</v>
      </c>
      <c r="AH41" s="73" t="s">
        <v>3</v>
      </c>
      <c r="AI41" s="37" t="s">
        <v>21</v>
      </c>
      <c r="AJ41" s="37" t="s">
        <v>138</v>
      </c>
      <c r="AK41" s="37" t="s">
        <v>138</v>
      </c>
    </row>
    <row r="42" spans="1:39" x14ac:dyDescent="0.25">
      <c r="A42" s="90">
        <v>1</v>
      </c>
      <c r="B42" s="85" t="s">
        <v>73</v>
      </c>
      <c r="C42" s="100"/>
      <c r="D42" s="96"/>
      <c r="E42" s="4"/>
      <c r="F42" s="4"/>
      <c r="G42" s="4"/>
      <c r="H42" s="4"/>
      <c r="I42" s="4"/>
      <c r="J42" s="2"/>
      <c r="K42" s="4"/>
      <c r="L42" s="4"/>
      <c r="M42" s="4"/>
      <c r="N42" s="4"/>
      <c r="O42" s="4"/>
      <c r="P42" s="4"/>
      <c r="Q42" s="23"/>
      <c r="R42" s="22"/>
      <c r="S42" s="32">
        <v>1</v>
      </c>
      <c r="T42" s="35" t="s">
        <v>93</v>
      </c>
      <c r="U42" s="69">
        <v>2</v>
      </c>
      <c r="V42" s="82" t="s">
        <v>94</v>
      </c>
      <c r="W42" s="83"/>
      <c r="X42" s="109">
        <v>30</v>
      </c>
      <c r="Y42" s="96">
        <f>X42*2</f>
        <v>60</v>
      </c>
      <c r="Z42" s="2"/>
      <c r="AA42" s="57"/>
      <c r="AB42" s="4"/>
      <c r="AC42" s="4"/>
      <c r="AD42" s="4"/>
      <c r="AE42" s="2"/>
      <c r="AF42" s="4"/>
      <c r="AG42" s="4"/>
      <c r="AH42" s="74">
        <v>60</v>
      </c>
      <c r="AI42" s="4"/>
      <c r="AJ42" s="2"/>
      <c r="AK42" s="44"/>
    </row>
    <row r="43" spans="1:39" x14ac:dyDescent="0.25">
      <c r="A43" s="90">
        <v>2</v>
      </c>
      <c r="B43" s="85" t="s">
        <v>74</v>
      </c>
      <c r="C43" s="100"/>
      <c r="D43" s="96"/>
      <c r="E43" s="4"/>
      <c r="F43" s="4"/>
      <c r="G43" s="4"/>
      <c r="H43" s="4"/>
      <c r="I43" s="4"/>
      <c r="J43" s="2"/>
      <c r="K43" s="4"/>
      <c r="L43" s="4"/>
      <c r="M43" s="4"/>
      <c r="N43" s="4"/>
      <c r="O43" s="4"/>
      <c r="P43" s="4"/>
      <c r="Q43" s="23"/>
      <c r="R43" s="22"/>
      <c r="S43" s="32">
        <v>2</v>
      </c>
      <c r="T43" s="14" t="s">
        <v>82</v>
      </c>
      <c r="U43" s="17">
        <v>3</v>
      </c>
      <c r="V43" s="14"/>
      <c r="W43" s="14"/>
      <c r="X43" s="96">
        <v>30</v>
      </c>
      <c r="Y43" s="96">
        <f t="shared" ref="Y43" si="3">X43*3</f>
        <v>90</v>
      </c>
      <c r="Z43" s="2"/>
      <c r="AA43" s="4"/>
      <c r="AB43" s="4"/>
      <c r="AC43" s="4"/>
      <c r="AD43" s="4"/>
      <c r="AE43" s="2"/>
      <c r="AF43" s="4"/>
      <c r="AG43" s="4">
        <v>90</v>
      </c>
      <c r="AH43" s="74"/>
      <c r="AI43" s="4"/>
      <c r="AJ43" s="2"/>
      <c r="AK43" s="44"/>
    </row>
    <row r="44" spans="1:39" x14ac:dyDescent="0.25">
      <c r="A44" s="90">
        <v>3</v>
      </c>
      <c r="B44" s="14" t="s">
        <v>75</v>
      </c>
      <c r="C44" s="100">
        <v>45</v>
      </c>
      <c r="D44" s="96">
        <v>90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58">
        <v>90</v>
      </c>
      <c r="P44" s="4"/>
      <c r="Q44" s="4"/>
      <c r="R44" s="22"/>
      <c r="S44" s="32">
        <v>3</v>
      </c>
      <c r="T44" s="35" t="s">
        <v>108</v>
      </c>
      <c r="U44" s="69">
        <v>2</v>
      </c>
      <c r="V44" s="82" t="s">
        <v>107</v>
      </c>
      <c r="W44" s="83"/>
      <c r="X44" s="96">
        <v>90</v>
      </c>
      <c r="Y44" s="96">
        <v>150</v>
      </c>
      <c r="Z44" s="2"/>
      <c r="AA44" s="4"/>
      <c r="AB44" s="4">
        <v>150</v>
      </c>
      <c r="AC44" s="4"/>
      <c r="AD44" s="4"/>
      <c r="AE44" s="2"/>
      <c r="AF44" s="4"/>
      <c r="AG44" s="4"/>
      <c r="AH44" s="74"/>
      <c r="AI44" s="4"/>
      <c r="AJ44" s="2"/>
      <c r="AK44" s="44"/>
    </row>
    <row r="45" spans="1:39" x14ac:dyDescent="0.25">
      <c r="A45" s="90">
        <v>4</v>
      </c>
      <c r="B45" s="14" t="s">
        <v>76</v>
      </c>
      <c r="C45" s="96">
        <v>30</v>
      </c>
      <c r="D45" s="96">
        <v>60</v>
      </c>
      <c r="E45" s="2"/>
      <c r="F45" s="4"/>
      <c r="G45" s="4"/>
      <c r="H45" s="4"/>
      <c r="I45" s="4"/>
      <c r="J45" s="4">
        <v>60</v>
      </c>
      <c r="K45" s="4"/>
      <c r="L45" s="4"/>
      <c r="M45" s="4"/>
      <c r="N45" s="4"/>
      <c r="O45" s="4"/>
      <c r="P45" s="4"/>
      <c r="Q45" s="4"/>
      <c r="R45" s="22"/>
      <c r="S45" s="32">
        <v>4</v>
      </c>
      <c r="T45" s="14" t="s">
        <v>84</v>
      </c>
      <c r="U45" s="17">
        <v>3</v>
      </c>
      <c r="V45" s="14"/>
      <c r="W45" s="14"/>
      <c r="X45" s="96">
        <v>90</v>
      </c>
      <c r="Y45" s="96">
        <v>150</v>
      </c>
      <c r="Z45" s="2"/>
      <c r="AA45" s="4"/>
      <c r="AB45" s="4"/>
      <c r="AC45" s="4"/>
      <c r="AD45" s="4"/>
      <c r="AE45" s="4"/>
      <c r="AF45" s="4">
        <v>150</v>
      </c>
      <c r="AG45" s="4"/>
      <c r="AH45" s="4"/>
      <c r="AI45" s="4"/>
      <c r="AJ45" s="4"/>
      <c r="AK45" s="44"/>
    </row>
    <row r="46" spans="1:39" x14ac:dyDescent="0.25">
      <c r="A46" s="90">
        <v>5</v>
      </c>
      <c r="B46" s="14" t="s">
        <v>77</v>
      </c>
      <c r="C46" s="96">
        <v>30</v>
      </c>
      <c r="D46" s="96">
        <v>60</v>
      </c>
      <c r="E46" s="2"/>
      <c r="F46" s="4"/>
      <c r="G46" s="4"/>
      <c r="H46" s="4"/>
      <c r="I46" s="4">
        <v>60</v>
      </c>
      <c r="J46" s="4"/>
      <c r="K46" s="4"/>
      <c r="L46" s="4"/>
      <c r="M46" s="4"/>
      <c r="N46" s="4"/>
      <c r="O46" s="4"/>
      <c r="P46" s="4"/>
      <c r="Q46" s="4"/>
      <c r="R46" s="22"/>
      <c r="S46" s="32">
        <v>5</v>
      </c>
      <c r="T46" s="14" t="s">
        <v>85</v>
      </c>
      <c r="U46" s="17">
        <v>3</v>
      </c>
      <c r="V46" s="14"/>
      <c r="W46" s="14"/>
      <c r="X46" s="96">
        <v>90</v>
      </c>
      <c r="Y46" s="96">
        <v>150</v>
      </c>
      <c r="Z46" s="2"/>
      <c r="AA46" s="4">
        <v>150</v>
      </c>
      <c r="AB46" s="4"/>
      <c r="AC46" s="4"/>
      <c r="AD46" s="4"/>
      <c r="AE46" s="4"/>
      <c r="AF46" s="4"/>
      <c r="AG46" s="4"/>
      <c r="AH46" s="4"/>
      <c r="AI46" s="4"/>
      <c r="AJ46" s="4"/>
      <c r="AK46" s="44"/>
    </row>
    <row r="47" spans="1:39" s="6" customFormat="1" x14ac:dyDescent="0.25">
      <c r="A47" s="2">
        <v>6</v>
      </c>
      <c r="B47" s="14" t="s">
        <v>117</v>
      </c>
      <c r="C47" s="96">
        <v>90</v>
      </c>
      <c r="D47" s="96">
        <v>160</v>
      </c>
      <c r="E47" s="2"/>
      <c r="F47" s="4"/>
      <c r="G47" s="4"/>
      <c r="H47" s="4"/>
      <c r="I47" s="4"/>
      <c r="J47" s="4"/>
      <c r="K47" s="4">
        <v>160</v>
      </c>
      <c r="L47" s="4"/>
      <c r="M47" s="4"/>
      <c r="N47" s="4"/>
      <c r="O47" s="4"/>
      <c r="P47" s="4"/>
      <c r="Q47" s="4"/>
      <c r="R47" s="22"/>
      <c r="S47" s="32">
        <v>6</v>
      </c>
      <c r="T47" s="14" t="s">
        <v>86</v>
      </c>
      <c r="U47" s="17">
        <v>3</v>
      </c>
      <c r="V47" s="7"/>
      <c r="W47" s="7"/>
      <c r="X47" s="98">
        <v>45</v>
      </c>
      <c r="Y47" s="96">
        <f t="shared" ref="Y47" si="4">X47*3</f>
        <v>135</v>
      </c>
      <c r="Z47" s="2"/>
      <c r="AA47" s="2"/>
      <c r="AB47" s="2"/>
      <c r="AC47" s="4"/>
      <c r="AD47" s="4"/>
      <c r="AE47" s="4"/>
      <c r="AF47" s="4"/>
      <c r="AG47" s="4">
        <v>90</v>
      </c>
      <c r="AH47" s="4"/>
      <c r="AI47" s="4"/>
      <c r="AJ47" s="4"/>
      <c r="AK47" s="4"/>
      <c r="AL47" s="51"/>
      <c r="AM47" s="51"/>
    </row>
    <row r="48" spans="1:39" s="6" customFormat="1" x14ac:dyDescent="0.25">
      <c r="A48" s="2">
        <v>7</v>
      </c>
      <c r="B48" s="14" t="s">
        <v>79</v>
      </c>
      <c r="C48" s="96">
        <v>90</v>
      </c>
      <c r="D48" s="96">
        <v>160</v>
      </c>
      <c r="E48" s="2"/>
      <c r="F48" s="2"/>
      <c r="G48" s="4"/>
      <c r="H48" s="4">
        <v>160</v>
      </c>
      <c r="I48" s="4"/>
      <c r="J48" s="2"/>
      <c r="K48" s="4"/>
      <c r="L48" s="4"/>
      <c r="M48" s="4"/>
      <c r="N48" s="4"/>
      <c r="O48" s="4"/>
      <c r="P48" s="4"/>
      <c r="Q48" s="23"/>
      <c r="R48" s="50"/>
      <c r="S48" s="2">
        <v>7</v>
      </c>
      <c r="T48" s="14" t="s">
        <v>33</v>
      </c>
      <c r="U48" s="17">
        <v>3</v>
      </c>
      <c r="V48" s="14"/>
      <c r="W48" s="14"/>
      <c r="X48" s="96" t="s">
        <v>89</v>
      </c>
      <c r="Y48" s="96"/>
      <c r="Z48" s="2"/>
      <c r="AA48" s="2"/>
      <c r="AB48" s="2"/>
      <c r="AC48" s="4"/>
      <c r="AD48" s="4"/>
      <c r="AE48" s="4"/>
      <c r="AF48" s="4"/>
      <c r="AG48" s="4"/>
      <c r="AH48" s="4"/>
      <c r="AI48" s="4"/>
      <c r="AJ48" s="4"/>
      <c r="AK48" s="4"/>
      <c r="AL48" s="51"/>
      <c r="AM48" s="51"/>
    </row>
    <row r="49" spans="1:39" s="6" customFormat="1" x14ac:dyDescent="0.25">
      <c r="A49" s="2">
        <v>8</v>
      </c>
      <c r="B49" s="14" t="s">
        <v>80</v>
      </c>
      <c r="C49" s="96">
        <v>45</v>
      </c>
      <c r="D49" s="96">
        <v>90</v>
      </c>
      <c r="E49" s="2">
        <v>90</v>
      </c>
      <c r="F49" s="2"/>
      <c r="G49" s="4"/>
      <c r="H49" s="4"/>
      <c r="I49" s="4"/>
      <c r="J49" s="2"/>
      <c r="K49" s="4"/>
      <c r="L49" s="4"/>
      <c r="M49" s="4"/>
      <c r="N49" s="4"/>
      <c r="O49" s="4"/>
      <c r="P49" s="4"/>
      <c r="Q49" s="23"/>
      <c r="R49" s="50"/>
      <c r="S49" s="32">
        <v>8</v>
      </c>
      <c r="T49" s="14" t="s">
        <v>87</v>
      </c>
      <c r="U49" s="17">
        <v>3</v>
      </c>
      <c r="V49" s="14"/>
      <c r="W49" s="14"/>
      <c r="X49" s="96">
        <v>30</v>
      </c>
      <c r="Y49" s="96">
        <f t="shared" ref="Y49" si="5">X49*3</f>
        <v>90</v>
      </c>
      <c r="Z49" s="2"/>
      <c r="AA49" s="2"/>
      <c r="AB49" s="2"/>
      <c r="AC49" s="4"/>
      <c r="AD49" s="4"/>
      <c r="AE49" s="4"/>
      <c r="AF49" s="4"/>
      <c r="AG49" s="4"/>
      <c r="AH49" s="4"/>
      <c r="AI49" s="4"/>
      <c r="AJ49" s="58">
        <v>60</v>
      </c>
      <c r="AK49" s="4"/>
      <c r="AL49" s="51"/>
      <c r="AM49" s="51"/>
    </row>
    <row r="50" spans="1:39" s="6" customFormat="1" x14ac:dyDescent="0.25">
      <c r="A50" s="2">
        <v>9</v>
      </c>
      <c r="B50" s="3" t="s">
        <v>90</v>
      </c>
      <c r="C50" s="96">
        <v>30</v>
      </c>
      <c r="D50" s="96">
        <v>60</v>
      </c>
      <c r="E50" s="2"/>
      <c r="F50" s="4"/>
      <c r="G50" s="4"/>
      <c r="H50" s="4"/>
      <c r="I50" s="4"/>
      <c r="J50" s="4"/>
      <c r="K50" s="4"/>
      <c r="L50" s="4"/>
      <c r="M50" s="4">
        <v>60</v>
      </c>
      <c r="N50" s="4"/>
      <c r="O50" s="4"/>
      <c r="P50" s="4"/>
      <c r="Q50" s="4"/>
      <c r="R50" s="22"/>
      <c r="S50" s="32"/>
      <c r="T50" s="4"/>
      <c r="U50" s="4"/>
      <c r="V50" s="4"/>
      <c r="W50" s="4"/>
      <c r="X50" s="96"/>
      <c r="Y50" s="96"/>
      <c r="Z50" s="2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1"/>
      <c r="AM50" s="51"/>
    </row>
    <row r="51" spans="1:39" s="6" customFormat="1" x14ac:dyDescent="0.25">
      <c r="A51" s="2">
        <v>10</v>
      </c>
      <c r="B51" s="14" t="s">
        <v>88</v>
      </c>
      <c r="C51" s="96">
        <v>45</v>
      </c>
      <c r="D51" s="96">
        <v>90</v>
      </c>
      <c r="E51" s="2"/>
      <c r="F51" s="4">
        <v>90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2"/>
      <c r="S51" s="32"/>
      <c r="T51" s="4"/>
      <c r="U51" s="4"/>
      <c r="V51" s="4"/>
      <c r="W51" s="4"/>
      <c r="X51" s="96"/>
      <c r="Y51" s="96"/>
      <c r="Z51" s="2"/>
      <c r="AA51" s="4"/>
      <c r="AB51" s="4"/>
      <c r="AC51" s="4"/>
      <c r="AD51" s="4"/>
      <c r="AE51" s="2"/>
      <c r="AF51" s="4"/>
      <c r="AG51" s="4"/>
      <c r="AH51" s="74"/>
      <c r="AI51" s="4"/>
      <c r="AJ51" s="4"/>
      <c r="AK51" s="4"/>
      <c r="AL51" s="51"/>
      <c r="AM51" s="51"/>
    </row>
    <row r="52" spans="1:39" ht="17.25" hidden="1" thickBot="1" x14ac:dyDescent="0.3">
      <c r="A52" s="53"/>
      <c r="B52" s="4"/>
      <c r="C52" s="96"/>
      <c r="D52" s="96"/>
      <c r="E52" s="2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54"/>
      <c r="S52" s="44"/>
      <c r="T52" s="65"/>
      <c r="U52" s="75"/>
      <c r="V52" s="76"/>
      <c r="W52" s="76"/>
      <c r="X52" s="77"/>
      <c r="Y52" s="78"/>
      <c r="Z52" s="7"/>
      <c r="AA52" s="7"/>
      <c r="AB52" s="7"/>
      <c r="AC52" s="7"/>
      <c r="AD52" s="7"/>
      <c r="AE52" s="7"/>
      <c r="AF52" s="7"/>
      <c r="AG52" s="7"/>
      <c r="AH52" s="72"/>
      <c r="AI52" s="7"/>
      <c r="AJ52" s="7"/>
      <c r="AK52" s="44"/>
    </row>
    <row r="53" spans="1:39" hidden="1" x14ac:dyDescent="0.25">
      <c r="C53" s="101"/>
      <c r="D53" s="101"/>
      <c r="AI53" s="4"/>
      <c r="AJ53" s="4"/>
      <c r="AK53" s="44"/>
    </row>
    <row r="54" spans="1:39" x14ac:dyDescent="0.25">
      <c r="A54" s="67"/>
      <c r="B54" s="17" t="s">
        <v>116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2"/>
      <c r="S54" s="67"/>
      <c r="T54" s="17" t="s">
        <v>129</v>
      </c>
      <c r="U54" s="17">
        <v>2</v>
      </c>
      <c r="V54" s="17"/>
      <c r="W54" s="17"/>
      <c r="X54" s="17"/>
      <c r="Y54" s="1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</row>
    <row r="55" spans="1:39" x14ac:dyDescent="0.25">
      <c r="A55" s="90">
        <v>1</v>
      </c>
      <c r="B55" s="86" t="s">
        <v>73</v>
      </c>
      <c r="C55" s="100"/>
      <c r="D55" s="96"/>
      <c r="E55" s="4"/>
      <c r="F55" s="4"/>
      <c r="G55" s="4"/>
      <c r="H55" s="4"/>
      <c r="I55" s="4"/>
      <c r="J55" s="2"/>
      <c r="K55" s="4"/>
      <c r="L55" s="4"/>
      <c r="M55" s="4"/>
      <c r="N55" s="4"/>
      <c r="O55" s="4"/>
      <c r="P55" s="4"/>
      <c r="Q55" s="23"/>
      <c r="R55" s="22"/>
      <c r="S55" s="32">
        <v>1</v>
      </c>
      <c r="T55" s="35" t="s">
        <v>82</v>
      </c>
      <c r="U55" s="35"/>
      <c r="V55" s="82"/>
      <c r="W55" s="83"/>
      <c r="X55" s="96">
        <v>30</v>
      </c>
      <c r="Y55" s="96">
        <f>X55*2</f>
        <v>60</v>
      </c>
      <c r="Z55" s="2"/>
      <c r="AA55" s="57"/>
      <c r="AB55" s="4"/>
      <c r="AC55" s="4"/>
      <c r="AD55" s="4"/>
      <c r="AE55" s="2"/>
      <c r="AF55" s="4"/>
      <c r="AG55" s="4">
        <v>60</v>
      </c>
      <c r="AH55" s="74"/>
      <c r="AI55" s="4"/>
      <c r="AJ55" s="2"/>
      <c r="AK55" s="44"/>
    </row>
    <row r="56" spans="1:39" x14ac:dyDescent="0.25">
      <c r="A56" s="90">
        <v>2</v>
      </c>
      <c r="B56" s="86" t="s">
        <v>74</v>
      </c>
      <c r="C56" s="100"/>
      <c r="D56" s="96"/>
      <c r="E56" s="4"/>
      <c r="F56" s="4"/>
      <c r="G56" s="4"/>
      <c r="H56" s="4"/>
      <c r="I56" s="4"/>
      <c r="J56" s="2"/>
      <c r="K56" s="4"/>
      <c r="L56" s="4"/>
      <c r="M56" s="4"/>
      <c r="N56" s="4"/>
      <c r="O56" s="4"/>
      <c r="P56" s="4"/>
      <c r="Q56" s="23"/>
      <c r="R56" s="22"/>
      <c r="S56" s="32">
        <v>2</v>
      </c>
      <c r="T56" s="35" t="s">
        <v>97</v>
      </c>
      <c r="U56" s="35"/>
      <c r="V56" s="70"/>
      <c r="W56" s="70"/>
      <c r="X56" s="96">
        <v>90</v>
      </c>
      <c r="Y56" s="96">
        <v>150</v>
      </c>
      <c r="Z56" s="2"/>
      <c r="AA56" s="4"/>
      <c r="AB56" s="4"/>
      <c r="AC56" s="4"/>
      <c r="AD56" s="4"/>
      <c r="AE56" s="2">
        <v>150</v>
      </c>
      <c r="AF56" s="4"/>
      <c r="AG56" s="4"/>
      <c r="AH56" s="74"/>
      <c r="AI56" s="4"/>
      <c r="AJ56" s="2"/>
      <c r="AK56" s="44"/>
    </row>
    <row r="57" spans="1:39" x14ac:dyDescent="0.25">
      <c r="A57" s="90">
        <v>3</v>
      </c>
      <c r="B57" s="3" t="s">
        <v>75</v>
      </c>
      <c r="C57" s="100">
        <v>45</v>
      </c>
      <c r="D57" s="96">
        <f>C57*2</f>
        <v>90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58">
        <v>90</v>
      </c>
      <c r="P57" s="4"/>
      <c r="Q57" s="4"/>
      <c r="R57" s="22"/>
      <c r="S57" s="32">
        <v>3</v>
      </c>
      <c r="T57" s="35" t="s">
        <v>85</v>
      </c>
      <c r="U57" s="35"/>
      <c r="V57" s="14"/>
      <c r="W57" s="14"/>
      <c r="X57" s="96">
        <v>90</v>
      </c>
      <c r="Y57" s="96">
        <v>150</v>
      </c>
      <c r="Z57" s="2"/>
      <c r="AA57" s="4">
        <v>150</v>
      </c>
      <c r="AB57" s="4"/>
      <c r="AC57" s="4"/>
      <c r="AD57" s="4"/>
      <c r="AE57" s="2"/>
      <c r="AF57" s="4"/>
      <c r="AG57" s="4"/>
      <c r="AH57" s="74"/>
      <c r="AI57" s="4"/>
      <c r="AJ57" s="2"/>
      <c r="AK57" s="44"/>
    </row>
    <row r="58" spans="1:39" x14ac:dyDescent="0.25">
      <c r="A58" s="90">
        <v>4</v>
      </c>
      <c r="B58" s="3" t="s">
        <v>76</v>
      </c>
      <c r="C58" s="96">
        <v>30</v>
      </c>
      <c r="D58" s="96">
        <f t="shared" ref="D58:D64" si="6">C58*2</f>
        <v>60</v>
      </c>
      <c r="E58" s="2">
        <v>60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2"/>
      <c r="S58" s="32">
        <v>4</v>
      </c>
      <c r="T58" s="35" t="s">
        <v>109</v>
      </c>
      <c r="U58" s="35"/>
      <c r="V58" s="14"/>
      <c r="W58" s="14"/>
      <c r="X58" s="96">
        <v>90</v>
      </c>
      <c r="Y58" s="96">
        <v>150</v>
      </c>
      <c r="Z58" s="2"/>
      <c r="AA58" s="4"/>
      <c r="AB58" s="4">
        <v>150</v>
      </c>
      <c r="AC58" s="4"/>
      <c r="AD58" s="4"/>
      <c r="AE58" s="4"/>
      <c r="AF58" s="4"/>
      <c r="AG58" s="4"/>
      <c r="AH58" s="4"/>
      <c r="AI58" s="4"/>
      <c r="AJ58" s="4"/>
      <c r="AK58" s="4"/>
    </row>
    <row r="59" spans="1:39" x14ac:dyDescent="0.25">
      <c r="A59" s="90">
        <v>5</v>
      </c>
      <c r="B59" s="3" t="s">
        <v>77</v>
      </c>
      <c r="C59" s="96">
        <v>30</v>
      </c>
      <c r="D59" s="96">
        <f t="shared" si="6"/>
        <v>60</v>
      </c>
      <c r="E59" s="2"/>
      <c r="F59" s="4"/>
      <c r="G59" s="4"/>
      <c r="H59" s="4"/>
      <c r="I59" s="4">
        <v>60</v>
      </c>
      <c r="J59" s="4"/>
      <c r="K59" s="4"/>
      <c r="L59" s="4"/>
      <c r="M59" s="4"/>
      <c r="N59" s="4"/>
      <c r="O59" s="4"/>
      <c r="P59" s="4"/>
      <c r="Q59" s="4"/>
      <c r="R59" s="22"/>
      <c r="S59" s="32">
        <v>5</v>
      </c>
      <c r="T59" s="35" t="s">
        <v>86</v>
      </c>
      <c r="U59" s="35"/>
      <c r="V59" s="7"/>
      <c r="W59" s="7"/>
      <c r="X59" s="96">
        <v>45</v>
      </c>
      <c r="Y59" s="96">
        <f t="shared" ref="Y59:Y62" si="7">X59*2</f>
        <v>90</v>
      </c>
      <c r="Z59" s="2">
        <v>90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1:39" s="6" customFormat="1" x14ac:dyDescent="0.25">
      <c r="A60" s="2">
        <v>6</v>
      </c>
      <c r="B60" s="3" t="s">
        <v>78</v>
      </c>
      <c r="C60" s="96">
        <v>90</v>
      </c>
      <c r="D60" s="96">
        <v>160</v>
      </c>
      <c r="E60" s="2"/>
      <c r="F60" s="4"/>
      <c r="G60" s="4"/>
      <c r="H60" s="4"/>
      <c r="I60" s="4"/>
      <c r="J60" s="4"/>
      <c r="K60" s="4">
        <v>160</v>
      </c>
      <c r="L60" s="4"/>
      <c r="M60" s="4"/>
      <c r="N60" s="4"/>
      <c r="O60" s="4"/>
      <c r="P60" s="4"/>
      <c r="Q60" s="4"/>
      <c r="R60" s="22"/>
      <c r="S60" s="32">
        <v>6</v>
      </c>
      <c r="T60" s="35" t="s">
        <v>33</v>
      </c>
      <c r="U60" s="35"/>
      <c r="V60" s="14"/>
      <c r="W60" s="14"/>
      <c r="X60" s="96" t="s">
        <v>89</v>
      </c>
      <c r="Y60" s="96"/>
      <c r="Z60" s="2"/>
      <c r="AA60" s="2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51"/>
      <c r="AM60" s="51"/>
    </row>
    <row r="61" spans="1:39" s="6" customFormat="1" x14ac:dyDescent="0.25">
      <c r="A61" s="2">
        <v>7</v>
      </c>
      <c r="B61" s="3" t="s">
        <v>79</v>
      </c>
      <c r="C61" s="96">
        <v>90</v>
      </c>
      <c r="D61" s="96">
        <v>160</v>
      </c>
      <c r="E61" s="2"/>
      <c r="F61" s="4">
        <v>80</v>
      </c>
      <c r="G61" s="4"/>
      <c r="H61" s="4">
        <v>80</v>
      </c>
      <c r="I61" s="4"/>
      <c r="J61" s="4"/>
      <c r="K61" s="4"/>
      <c r="L61" s="4"/>
      <c r="M61" s="4"/>
      <c r="N61" s="4"/>
      <c r="O61" s="4"/>
      <c r="P61" s="4"/>
      <c r="Q61" s="4"/>
      <c r="R61" s="50"/>
      <c r="S61" s="2">
        <v>7</v>
      </c>
      <c r="T61" s="14" t="s">
        <v>87</v>
      </c>
      <c r="U61" s="7"/>
      <c r="V61" s="14"/>
      <c r="W61" s="14"/>
      <c r="X61" s="96">
        <v>30</v>
      </c>
      <c r="Y61" s="96">
        <f t="shared" si="7"/>
        <v>60</v>
      </c>
      <c r="Z61" s="2"/>
      <c r="AA61" s="2"/>
      <c r="AB61" s="4"/>
      <c r="AC61" s="4"/>
      <c r="AD61" s="4"/>
      <c r="AE61" s="4"/>
      <c r="AF61" s="4"/>
      <c r="AG61" s="4"/>
      <c r="AH61" s="4"/>
      <c r="AI61" s="58">
        <v>60</v>
      </c>
      <c r="AJ61" s="2"/>
      <c r="AK61" s="4"/>
      <c r="AL61" s="51"/>
      <c r="AM61" s="51"/>
    </row>
    <row r="62" spans="1:39" s="6" customFormat="1" x14ac:dyDescent="0.25">
      <c r="A62" s="2">
        <v>8</v>
      </c>
      <c r="B62" s="3" t="s">
        <v>80</v>
      </c>
      <c r="C62" s="96">
        <v>45</v>
      </c>
      <c r="D62" s="96">
        <f t="shared" si="6"/>
        <v>90</v>
      </c>
      <c r="E62" s="2"/>
      <c r="F62" s="4"/>
      <c r="G62" s="4"/>
      <c r="H62" s="4"/>
      <c r="I62" s="4"/>
      <c r="J62" s="4"/>
      <c r="K62" s="4"/>
      <c r="L62" s="4">
        <v>90</v>
      </c>
      <c r="M62" s="4"/>
      <c r="N62" s="4"/>
      <c r="O62" s="4"/>
      <c r="P62" s="4"/>
      <c r="Q62" s="4"/>
      <c r="R62" s="50"/>
      <c r="S62" s="32">
        <v>8</v>
      </c>
      <c r="T62" s="35" t="s">
        <v>91</v>
      </c>
      <c r="U62" s="35"/>
      <c r="V62" s="14"/>
      <c r="W62" s="14"/>
      <c r="X62" s="96">
        <v>30</v>
      </c>
      <c r="Y62" s="96">
        <f t="shared" si="7"/>
        <v>60</v>
      </c>
      <c r="Z62" s="2"/>
      <c r="AA62" s="2"/>
      <c r="AB62" s="2"/>
      <c r="AC62" s="2">
        <v>30</v>
      </c>
      <c r="AD62" s="2"/>
      <c r="AE62" s="2"/>
      <c r="AF62" s="2"/>
      <c r="AG62" s="2"/>
      <c r="AH62" s="12"/>
      <c r="AI62" s="2"/>
      <c r="AJ62" s="2"/>
      <c r="AK62" s="4"/>
      <c r="AL62" s="51"/>
      <c r="AM62" s="51"/>
    </row>
    <row r="63" spans="1:39" s="6" customFormat="1" x14ac:dyDescent="0.25">
      <c r="A63" s="2">
        <v>9</v>
      </c>
      <c r="B63" s="14" t="s">
        <v>88</v>
      </c>
      <c r="C63" s="96">
        <v>45</v>
      </c>
      <c r="D63" s="96">
        <f t="shared" si="6"/>
        <v>90</v>
      </c>
      <c r="E63" s="2"/>
      <c r="F63" s="4"/>
      <c r="G63" s="4">
        <v>90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22"/>
      <c r="S63" s="32"/>
      <c r="T63" s="35"/>
      <c r="U63" s="35"/>
      <c r="V63" s="14"/>
      <c r="W63" s="14"/>
      <c r="X63" s="96"/>
      <c r="Y63" s="96"/>
      <c r="Z63" s="2"/>
      <c r="AA63" s="4"/>
      <c r="AB63" s="4"/>
      <c r="AC63" s="4"/>
      <c r="AD63" s="4"/>
      <c r="AE63" s="2"/>
      <c r="AF63" s="4"/>
      <c r="AG63" s="4"/>
      <c r="AH63" s="74"/>
      <c r="AI63" s="4"/>
      <c r="AJ63" s="2"/>
      <c r="AK63" s="4"/>
      <c r="AL63" s="51"/>
      <c r="AM63" s="51"/>
    </row>
    <row r="64" spans="1:39" s="6" customFormat="1" x14ac:dyDescent="0.25">
      <c r="A64" s="2">
        <v>10</v>
      </c>
      <c r="B64" s="20" t="s">
        <v>96</v>
      </c>
      <c r="C64" s="96">
        <v>30</v>
      </c>
      <c r="D64" s="96">
        <f t="shared" si="6"/>
        <v>60</v>
      </c>
      <c r="E64" s="2"/>
      <c r="F64" s="4"/>
      <c r="G64" s="4"/>
      <c r="H64" s="4"/>
      <c r="I64" s="4"/>
      <c r="J64" s="4"/>
      <c r="K64" s="4"/>
      <c r="L64" s="4"/>
      <c r="M64" s="4"/>
      <c r="N64" s="4">
        <v>60</v>
      </c>
      <c r="O64" s="4"/>
      <c r="P64" s="4"/>
      <c r="Q64" s="4"/>
      <c r="R64" s="22"/>
      <c r="S64" s="32"/>
      <c r="T64" s="35"/>
      <c r="U64" s="7"/>
      <c r="V64" s="71"/>
      <c r="W64" s="71"/>
      <c r="X64" s="109"/>
      <c r="Y64" s="96"/>
      <c r="Z64" s="2"/>
      <c r="AA64" s="4"/>
      <c r="AB64" s="4"/>
      <c r="AC64" s="4"/>
      <c r="AD64" s="4"/>
      <c r="AE64" s="2"/>
      <c r="AF64" s="4"/>
      <c r="AG64" s="4"/>
      <c r="AH64" s="74"/>
      <c r="AI64" s="4"/>
      <c r="AJ64" s="4"/>
      <c r="AK64" s="4"/>
      <c r="AL64" s="51"/>
      <c r="AM64" s="51"/>
    </row>
    <row r="65" spans="1:37" x14ac:dyDescent="0.25">
      <c r="A65" s="27"/>
      <c r="B65" s="17" t="s">
        <v>118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41"/>
      <c r="R65" s="22"/>
      <c r="S65" s="42"/>
      <c r="T65" s="17" t="s">
        <v>131</v>
      </c>
      <c r="U65" s="17">
        <v>3</v>
      </c>
      <c r="V65" s="17"/>
      <c r="W65" s="17"/>
      <c r="X65" s="17"/>
      <c r="Y65" s="1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</row>
    <row r="66" spans="1:37" x14ac:dyDescent="0.25">
      <c r="A66" s="16">
        <v>1</v>
      </c>
      <c r="B66" s="85" t="s">
        <v>20</v>
      </c>
      <c r="C66" s="96"/>
      <c r="D66" s="96"/>
      <c r="E66" s="4"/>
      <c r="F66" s="4"/>
      <c r="G66" s="4"/>
      <c r="H66" s="4"/>
      <c r="I66" s="4"/>
      <c r="J66" s="2"/>
      <c r="K66" s="4"/>
      <c r="L66" s="4"/>
      <c r="M66" s="4"/>
      <c r="N66" s="4"/>
      <c r="O66" s="4"/>
      <c r="P66" s="4"/>
      <c r="Q66" s="23"/>
      <c r="R66" s="22"/>
      <c r="S66" s="15">
        <v>1</v>
      </c>
      <c r="T66" s="85" t="s">
        <v>132</v>
      </c>
      <c r="U66" s="13"/>
      <c r="V66" s="13"/>
      <c r="W66" s="2"/>
      <c r="X66" s="96" t="s">
        <v>53</v>
      </c>
      <c r="Y66" s="96"/>
      <c r="Z66" s="2"/>
      <c r="AA66" s="4"/>
      <c r="AB66" s="4"/>
      <c r="AC66" s="4"/>
      <c r="AD66" s="4"/>
      <c r="AE66" s="2"/>
      <c r="AF66" s="4"/>
      <c r="AG66" s="4"/>
      <c r="AH66" s="74"/>
      <c r="AI66" s="4"/>
      <c r="AJ66" s="4"/>
      <c r="AK66" s="44"/>
    </row>
    <row r="67" spans="1:37" x14ac:dyDescent="0.25">
      <c r="A67" s="16">
        <v>2</v>
      </c>
      <c r="B67" s="85" t="s">
        <v>19</v>
      </c>
      <c r="C67" s="96"/>
      <c r="D67" s="96"/>
      <c r="E67" s="4"/>
      <c r="F67" s="4"/>
      <c r="G67" s="4"/>
      <c r="H67" s="4"/>
      <c r="I67" s="4"/>
      <c r="J67" s="2"/>
      <c r="K67" s="4"/>
      <c r="L67" s="4"/>
      <c r="M67" s="4"/>
      <c r="N67" s="4"/>
      <c r="O67" s="4"/>
      <c r="P67" s="4"/>
      <c r="Q67" s="23"/>
      <c r="R67" s="22"/>
      <c r="S67" s="15">
        <v>2</v>
      </c>
      <c r="T67" s="85" t="s">
        <v>105</v>
      </c>
      <c r="U67" s="13"/>
      <c r="V67" s="13"/>
      <c r="W67" s="2"/>
      <c r="X67" s="96" t="s">
        <v>53</v>
      </c>
      <c r="Y67" s="96"/>
      <c r="Z67" s="2"/>
      <c r="AA67" s="4"/>
      <c r="AB67" s="4"/>
      <c r="AC67" s="4"/>
      <c r="AD67" s="4"/>
      <c r="AE67" s="2"/>
      <c r="AF67" s="4"/>
      <c r="AG67" s="4"/>
      <c r="AH67" s="74"/>
      <c r="AI67" s="4"/>
      <c r="AJ67" s="4"/>
      <c r="AK67" s="44"/>
    </row>
    <row r="68" spans="1:37" x14ac:dyDescent="0.25">
      <c r="A68" s="16">
        <v>3</v>
      </c>
      <c r="B68" s="14" t="s">
        <v>98</v>
      </c>
      <c r="C68" s="96">
        <v>30</v>
      </c>
      <c r="D68" s="96">
        <v>30</v>
      </c>
      <c r="E68" s="4"/>
      <c r="F68" s="4"/>
      <c r="G68" s="4"/>
      <c r="H68" s="4">
        <v>30</v>
      </c>
      <c r="I68" s="4"/>
      <c r="J68" s="2"/>
      <c r="K68" s="4"/>
      <c r="L68" s="4"/>
      <c r="M68" s="4"/>
      <c r="N68" s="4"/>
      <c r="O68" s="4"/>
      <c r="P68" s="4"/>
      <c r="Q68" s="23"/>
      <c r="R68" s="22"/>
      <c r="S68" s="15">
        <v>3</v>
      </c>
      <c r="T68" s="85" t="s">
        <v>100</v>
      </c>
      <c r="U68" s="13"/>
      <c r="V68" s="13"/>
      <c r="W68" s="2"/>
      <c r="X68" s="96" t="s">
        <v>53</v>
      </c>
      <c r="Y68" s="96"/>
      <c r="Z68" s="2"/>
      <c r="AA68" s="4"/>
      <c r="AB68" s="4"/>
      <c r="AC68" s="4"/>
      <c r="AD68" s="4"/>
      <c r="AE68" s="2"/>
      <c r="AF68" s="4"/>
      <c r="AG68" s="4"/>
      <c r="AH68" s="74"/>
      <c r="AI68" s="4"/>
      <c r="AJ68" s="4"/>
      <c r="AK68" s="44"/>
    </row>
    <row r="69" spans="1:37" x14ac:dyDescent="0.25">
      <c r="A69" s="16">
        <v>4</v>
      </c>
      <c r="B69" s="14" t="s">
        <v>69</v>
      </c>
      <c r="C69" s="96">
        <v>90</v>
      </c>
      <c r="D69" s="96">
        <v>70</v>
      </c>
      <c r="E69" s="63"/>
      <c r="F69" s="63"/>
      <c r="G69" s="63"/>
      <c r="H69" s="63"/>
      <c r="I69" s="63"/>
      <c r="J69" s="63"/>
      <c r="K69" s="63">
        <v>70</v>
      </c>
      <c r="L69" s="63"/>
      <c r="M69" s="63"/>
      <c r="N69" s="63"/>
      <c r="O69" s="63"/>
      <c r="P69" s="63"/>
      <c r="Q69" s="64"/>
      <c r="R69" s="22"/>
      <c r="S69" s="15">
        <v>4</v>
      </c>
      <c r="T69" s="85" t="s">
        <v>133</v>
      </c>
      <c r="U69" s="13"/>
      <c r="V69" s="13"/>
      <c r="W69" s="2"/>
      <c r="X69" s="96">
        <v>30</v>
      </c>
      <c r="Y69" s="96"/>
      <c r="Z69" s="2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4"/>
    </row>
    <row r="70" spans="1:37" x14ac:dyDescent="0.25">
      <c r="A70" s="16">
        <v>5</v>
      </c>
      <c r="B70" s="85" t="s">
        <v>103</v>
      </c>
      <c r="C70" s="96"/>
      <c r="D70" s="96"/>
      <c r="E70" s="4"/>
      <c r="F70" s="4"/>
      <c r="G70" s="4"/>
      <c r="H70" s="4"/>
      <c r="I70" s="4"/>
      <c r="J70" s="2"/>
      <c r="K70" s="4"/>
      <c r="L70" s="4"/>
      <c r="M70" s="4"/>
      <c r="N70" s="4"/>
      <c r="O70" s="4"/>
      <c r="P70" s="4"/>
      <c r="Q70" s="23"/>
      <c r="R70" s="22"/>
      <c r="S70" s="15">
        <v>5</v>
      </c>
      <c r="T70" s="3" t="s">
        <v>25</v>
      </c>
      <c r="U70" s="14"/>
      <c r="V70" s="13"/>
      <c r="W70" s="13"/>
      <c r="X70" s="108">
        <v>60</v>
      </c>
      <c r="Y70" s="96">
        <v>60</v>
      </c>
      <c r="Z70" s="2"/>
      <c r="AA70" s="4"/>
      <c r="AB70" s="4"/>
      <c r="AC70" s="4"/>
      <c r="AD70" s="4"/>
      <c r="AE70" s="4"/>
      <c r="AF70" s="4"/>
      <c r="AG70" s="4"/>
      <c r="AH70" s="4">
        <v>60</v>
      </c>
      <c r="AI70" s="4"/>
      <c r="AJ70" s="4"/>
      <c r="AK70" s="44"/>
    </row>
    <row r="71" spans="1:37" x14ac:dyDescent="0.25">
      <c r="A71" s="16">
        <v>6</v>
      </c>
      <c r="B71" s="88" t="s">
        <v>120</v>
      </c>
      <c r="C71" s="96">
        <v>60</v>
      </c>
      <c r="D71" s="96"/>
      <c r="E71" s="59"/>
      <c r="F71" s="4"/>
      <c r="G71" s="4"/>
      <c r="H71" s="4"/>
      <c r="I71" s="4"/>
      <c r="J71" s="2"/>
      <c r="K71" s="4"/>
      <c r="L71" s="4"/>
      <c r="M71" s="57"/>
      <c r="N71" s="4"/>
      <c r="O71" s="4"/>
      <c r="P71" s="4"/>
      <c r="Q71" s="23"/>
      <c r="R71" s="50"/>
      <c r="S71" s="16">
        <v>6</v>
      </c>
      <c r="T71" s="87" t="s">
        <v>50</v>
      </c>
      <c r="U71" s="14"/>
      <c r="V71" s="7"/>
      <c r="W71" s="7"/>
      <c r="X71" s="108"/>
      <c r="Y71" s="98"/>
      <c r="Z71" s="2"/>
      <c r="AA71" s="2"/>
      <c r="AB71" s="2"/>
      <c r="AC71" s="2"/>
      <c r="AD71" s="4"/>
      <c r="AE71" s="4"/>
      <c r="AF71" s="4"/>
      <c r="AG71" s="4"/>
      <c r="AH71" s="4"/>
      <c r="AI71" s="4"/>
      <c r="AJ71" s="4"/>
      <c r="AK71" s="44"/>
    </row>
    <row r="72" spans="1:37" x14ac:dyDescent="0.25">
      <c r="A72" s="27"/>
      <c r="B72" s="17" t="s">
        <v>119</v>
      </c>
      <c r="C72" s="27"/>
      <c r="D72" s="27"/>
      <c r="E72" s="25" t="s">
        <v>11</v>
      </c>
      <c r="F72" s="25" t="s">
        <v>6</v>
      </c>
      <c r="G72" s="25" t="s">
        <v>5</v>
      </c>
      <c r="H72" s="25" t="s">
        <v>10</v>
      </c>
      <c r="I72" s="25" t="s">
        <v>4</v>
      </c>
      <c r="J72" s="7" t="s">
        <v>7</v>
      </c>
      <c r="K72" s="25" t="s">
        <v>9</v>
      </c>
      <c r="L72" s="25" t="s">
        <v>8</v>
      </c>
      <c r="M72" s="25" t="s">
        <v>3</v>
      </c>
      <c r="N72" s="37" t="s">
        <v>21</v>
      </c>
      <c r="O72" s="37" t="s">
        <v>138</v>
      </c>
      <c r="P72" s="37" t="s">
        <v>138</v>
      </c>
      <c r="Q72" s="37" t="s">
        <v>138</v>
      </c>
      <c r="R72" s="22"/>
      <c r="S72" s="42"/>
      <c r="T72" s="17" t="s">
        <v>134</v>
      </c>
      <c r="U72" s="17">
        <v>3</v>
      </c>
      <c r="V72" s="17"/>
      <c r="W72" s="17"/>
      <c r="X72" s="17"/>
      <c r="Y72" s="1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</row>
    <row r="73" spans="1:37" x14ac:dyDescent="0.25">
      <c r="A73" s="16">
        <v>1</v>
      </c>
      <c r="B73" s="85" t="s">
        <v>20</v>
      </c>
      <c r="C73" s="96"/>
      <c r="D73" s="96"/>
      <c r="E73" s="4"/>
      <c r="F73" s="4"/>
      <c r="G73" s="4"/>
      <c r="H73" s="4"/>
      <c r="I73" s="4"/>
      <c r="J73" s="2"/>
      <c r="K73" s="4"/>
      <c r="L73" s="4"/>
      <c r="M73" s="4"/>
      <c r="N73" s="4"/>
      <c r="O73" s="4"/>
      <c r="P73" s="4"/>
      <c r="Q73" s="23"/>
      <c r="R73" s="22"/>
      <c r="S73" s="15">
        <v>1</v>
      </c>
      <c r="T73" s="85" t="s">
        <v>132</v>
      </c>
      <c r="U73" s="13"/>
      <c r="V73" s="13"/>
      <c r="W73" s="2"/>
      <c r="X73" s="96" t="s">
        <v>53</v>
      </c>
      <c r="Y73" s="96"/>
      <c r="Z73" s="2"/>
      <c r="AA73" s="4"/>
      <c r="AB73" s="4"/>
      <c r="AC73" s="4"/>
      <c r="AD73" s="4"/>
      <c r="AE73" s="2"/>
      <c r="AF73" s="4"/>
      <c r="AG73" s="4"/>
      <c r="AH73" s="74"/>
      <c r="AI73" s="4"/>
      <c r="AJ73" s="4"/>
      <c r="AK73" s="44"/>
    </row>
    <row r="74" spans="1:37" x14ac:dyDescent="0.25">
      <c r="A74" s="16">
        <v>2</v>
      </c>
      <c r="B74" s="85" t="s">
        <v>19</v>
      </c>
      <c r="C74" s="96"/>
      <c r="D74" s="96"/>
      <c r="E74" s="4"/>
      <c r="F74" s="4"/>
      <c r="G74" s="4"/>
      <c r="H74" s="4"/>
      <c r="I74" s="4"/>
      <c r="J74" s="2"/>
      <c r="K74" s="4"/>
      <c r="L74" s="4"/>
      <c r="M74" s="4"/>
      <c r="N74" s="4"/>
      <c r="O74" s="4"/>
      <c r="P74" s="4"/>
      <c r="Q74" s="23"/>
      <c r="R74" s="22"/>
      <c r="S74" s="15">
        <v>2</v>
      </c>
      <c r="T74" s="85" t="s">
        <v>105</v>
      </c>
      <c r="U74" s="13"/>
      <c r="V74" s="13"/>
      <c r="W74" s="2"/>
      <c r="X74" s="96" t="s">
        <v>53</v>
      </c>
      <c r="Y74" s="96"/>
      <c r="Z74" s="2"/>
      <c r="AA74" s="4"/>
      <c r="AB74" s="4"/>
      <c r="AC74" s="4"/>
      <c r="AD74" s="4"/>
      <c r="AE74" s="2"/>
      <c r="AF74" s="4"/>
      <c r="AG74" s="4"/>
      <c r="AH74" s="74"/>
      <c r="AI74" s="4"/>
      <c r="AJ74" s="4"/>
      <c r="AK74" s="44"/>
    </row>
    <row r="75" spans="1:37" x14ac:dyDescent="0.25">
      <c r="A75" s="16">
        <v>3</v>
      </c>
      <c r="B75" s="14" t="s">
        <v>98</v>
      </c>
      <c r="C75" s="96">
        <v>30</v>
      </c>
      <c r="D75" s="96">
        <v>30</v>
      </c>
      <c r="E75" s="4"/>
      <c r="F75" s="4"/>
      <c r="G75" s="4"/>
      <c r="H75" s="4">
        <v>30</v>
      </c>
      <c r="I75" s="4"/>
      <c r="J75" s="2"/>
      <c r="K75" s="4"/>
      <c r="L75" s="4"/>
      <c r="M75" s="4"/>
      <c r="N75" s="4"/>
      <c r="O75" s="4"/>
      <c r="P75" s="4"/>
      <c r="Q75" s="23"/>
      <c r="R75" s="22"/>
      <c r="S75" s="15">
        <v>3</v>
      </c>
      <c r="T75" s="85" t="s">
        <v>100</v>
      </c>
      <c r="U75" s="13"/>
      <c r="V75" s="13"/>
      <c r="W75" s="2"/>
      <c r="X75" s="96" t="s">
        <v>53</v>
      </c>
      <c r="Y75" s="96"/>
      <c r="Z75" s="2"/>
      <c r="AA75" s="4"/>
      <c r="AB75" s="4"/>
      <c r="AC75" s="4"/>
      <c r="AD75" s="4"/>
      <c r="AE75" s="2"/>
      <c r="AF75" s="4"/>
      <c r="AG75" s="4"/>
      <c r="AH75" s="74"/>
      <c r="AI75" s="4"/>
      <c r="AJ75" s="4"/>
      <c r="AK75" s="44"/>
    </row>
    <row r="76" spans="1:37" x14ac:dyDescent="0.25">
      <c r="A76" s="16">
        <v>4</v>
      </c>
      <c r="B76" s="14" t="s">
        <v>99</v>
      </c>
      <c r="C76" s="96">
        <v>45</v>
      </c>
      <c r="D76" s="96">
        <v>45</v>
      </c>
      <c r="E76" s="63"/>
      <c r="F76" s="63"/>
      <c r="G76" s="63"/>
      <c r="H76" s="63"/>
      <c r="I76" s="63"/>
      <c r="J76" s="63">
        <v>45</v>
      </c>
      <c r="K76" s="63"/>
      <c r="L76" s="63"/>
      <c r="M76" s="63"/>
      <c r="N76" s="63"/>
      <c r="O76" s="63"/>
      <c r="P76" s="63"/>
      <c r="Q76" s="64"/>
      <c r="R76" s="22"/>
      <c r="S76" s="15">
        <v>4</v>
      </c>
      <c r="T76" s="85" t="s">
        <v>133</v>
      </c>
      <c r="U76" s="13"/>
      <c r="V76" s="13"/>
      <c r="W76" s="2"/>
      <c r="X76" s="96">
        <v>30</v>
      </c>
      <c r="Y76" s="96"/>
      <c r="Z76" s="2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4"/>
    </row>
    <row r="77" spans="1:37" x14ac:dyDescent="0.25">
      <c r="A77" s="16">
        <v>5</v>
      </c>
      <c r="B77" s="85" t="s">
        <v>103</v>
      </c>
      <c r="C77" s="96"/>
      <c r="D77" s="96"/>
      <c r="E77" s="4"/>
      <c r="F77" s="4"/>
      <c r="G77" s="4"/>
      <c r="H77" s="4"/>
      <c r="I77" s="4"/>
      <c r="J77" s="2"/>
      <c r="K77" s="4"/>
      <c r="L77" s="4"/>
      <c r="M77" s="4"/>
      <c r="N77" s="4"/>
      <c r="O77" s="4"/>
      <c r="P77" s="4"/>
      <c r="Q77" s="23"/>
      <c r="R77" s="22"/>
      <c r="S77" s="15">
        <v>5</v>
      </c>
      <c r="T77" s="3" t="s">
        <v>25</v>
      </c>
      <c r="U77" s="44"/>
      <c r="V77" s="13"/>
      <c r="W77" s="13"/>
      <c r="X77" s="108">
        <v>60</v>
      </c>
      <c r="Y77" s="96">
        <v>60</v>
      </c>
      <c r="Z77" s="2"/>
      <c r="AA77" s="4"/>
      <c r="AB77" s="4"/>
      <c r="AC77" s="4"/>
      <c r="AD77" s="4"/>
      <c r="AE77" s="4"/>
      <c r="AF77" s="4"/>
      <c r="AG77" s="4"/>
      <c r="AH77" s="4">
        <v>60</v>
      </c>
      <c r="AI77" s="4"/>
      <c r="AJ77" s="4"/>
      <c r="AK77" s="44"/>
    </row>
    <row r="78" spans="1:37" x14ac:dyDescent="0.25">
      <c r="A78" s="16">
        <v>6</v>
      </c>
      <c r="B78" s="88" t="s">
        <v>120</v>
      </c>
      <c r="C78" s="96">
        <v>60</v>
      </c>
      <c r="D78" s="102"/>
      <c r="E78" s="59"/>
      <c r="F78" s="4"/>
      <c r="G78" s="4"/>
      <c r="H78" s="4"/>
      <c r="I78" s="4"/>
      <c r="J78" s="2"/>
      <c r="K78" s="4"/>
      <c r="L78" s="4"/>
      <c r="M78" s="57"/>
      <c r="N78" s="4"/>
      <c r="O78" s="4"/>
      <c r="P78" s="4"/>
      <c r="Q78" s="23"/>
      <c r="R78" s="50"/>
      <c r="S78" s="16">
        <v>6</v>
      </c>
      <c r="T78" s="87" t="s">
        <v>50</v>
      </c>
      <c r="U78" s="44"/>
      <c r="V78" s="7"/>
      <c r="W78" s="7"/>
      <c r="X78" s="108"/>
      <c r="Y78" s="98"/>
      <c r="Z78" s="2"/>
      <c r="AA78" s="2"/>
      <c r="AB78" s="2"/>
      <c r="AC78" s="2"/>
      <c r="AD78" s="4"/>
      <c r="AE78" s="4"/>
      <c r="AF78" s="4"/>
      <c r="AG78" s="4"/>
      <c r="AH78" s="4"/>
      <c r="AI78" s="4"/>
      <c r="AJ78" s="4"/>
      <c r="AK78" s="44"/>
    </row>
    <row r="79" spans="1:37" x14ac:dyDescent="0.25">
      <c r="A79" s="27"/>
      <c r="B79" s="17" t="s">
        <v>125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41"/>
      <c r="R79" s="22"/>
      <c r="S79" s="42"/>
      <c r="T79" s="17" t="s">
        <v>136</v>
      </c>
      <c r="U79" s="17">
        <v>3</v>
      </c>
      <c r="V79" s="17"/>
      <c r="W79" s="17"/>
      <c r="X79" s="17"/>
      <c r="Y79" s="17"/>
      <c r="Z79" s="25" t="s">
        <v>11</v>
      </c>
      <c r="AA79" s="25" t="s">
        <v>6</v>
      </c>
      <c r="AB79" s="25" t="s">
        <v>5</v>
      </c>
      <c r="AC79" s="25" t="s">
        <v>10</v>
      </c>
      <c r="AD79" s="25" t="s">
        <v>4</v>
      </c>
      <c r="AE79" s="7" t="s">
        <v>7</v>
      </c>
      <c r="AF79" s="25" t="s">
        <v>9</v>
      </c>
      <c r="AG79" s="25" t="s">
        <v>8</v>
      </c>
      <c r="AH79" s="73" t="s">
        <v>3</v>
      </c>
      <c r="AI79" s="37" t="s">
        <v>21</v>
      </c>
      <c r="AJ79" s="37" t="s">
        <v>138</v>
      </c>
      <c r="AK79" s="37" t="s">
        <v>138</v>
      </c>
    </row>
    <row r="80" spans="1:37" x14ac:dyDescent="0.25">
      <c r="A80" s="16">
        <v>1</v>
      </c>
      <c r="B80" s="85" t="s">
        <v>20</v>
      </c>
      <c r="C80" s="96"/>
      <c r="D80" s="96"/>
      <c r="E80" s="4"/>
      <c r="F80" s="4"/>
      <c r="G80" s="4"/>
      <c r="H80" s="4"/>
      <c r="I80" s="4"/>
      <c r="J80" s="2"/>
      <c r="K80" s="4"/>
      <c r="L80" s="4"/>
      <c r="M80" s="4"/>
      <c r="N80" s="4"/>
      <c r="O80" s="4"/>
      <c r="P80" s="4"/>
      <c r="Q80" s="23"/>
      <c r="R80" s="22"/>
      <c r="S80" s="15">
        <v>1</v>
      </c>
      <c r="T80" s="85" t="s">
        <v>132</v>
      </c>
      <c r="U80" s="13"/>
      <c r="V80" s="13"/>
      <c r="W80" s="2"/>
      <c r="X80" s="96" t="s">
        <v>53</v>
      </c>
      <c r="Y80" s="96"/>
      <c r="Z80" s="2"/>
      <c r="AA80" s="4"/>
      <c r="AB80" s="4"/>
      <c r="AC80" s="4"/>
      <c r="AD80" s="4"/>
      <c r="AE80" s="2"/>
      <c r="AF80" s="4"/>
      <c r="AG80" s="4"/>
      <c r="AH80" s="74"/>
      <c r="AI80" s="4"/>
      <c r="AJ80" s="4"/>
      <c r="AK80" s="44"/>
    </row>
    <row r="81" spans="1:37" x14ac:dyDescent="0.25">
      <c r="A81" s="16">
        <v>2</v>
      </c>
      <c r="B81" s="85" t="s">
        <v>19</v>
      </c>
      <c r="C81" s="96"/>
      <c r="D81" s="96"/>
      <c r="E81" s="4"/>
      <c r="F81" s="4"/>
      <c r="G81" s="4"/>
      <c r="H81" s="4"/>
      <c r="I81" s="4"/>
      <c r="J81" s="2"/>
      <c r="K81" s="4"/>
      <c r="L81" s="4"/>
      <c r="M81" s="4"/>
      <c r="N81" s="4"/>
      <c r="O81" s="4"/>
      <c r="P81" s="4"/>
      <c r="Q81" s="23"/>
      <c r="R81" s="22"/>
      <c r="S81" s="15">
        <v>2</v>
      </c>
      <c r="T81" s="85" t="s">
        <v>105</v>
      </c>
      <c r="U81" s="13"/>
      <c r="V81" s="13"/>
      <c r="W81" s="2"/>
      <c r="X81" s="96" t="s">
        <v>53</v>
      </c>
      <c r="Y81" s="96"/>
      <c r="Z81" s="2"/>
      <c r="AA81" s="4"/>
      <c r="AB81" s="4"/>
      <c r="AC81" s="4"/>
      <c r="AD81" s="4"/>
      <c r="AE81" s="2"/>
      <c r="AF81" s="4"/>
      <c r="AG81" s="4"/>
      <c r="AH81" s="74"/>
      <c r="AI81" s="4"/>
      <c r="AJ81" s="4"/>
      <c r="AK81" s="44"/>
    </row>
    <row r="82" spans="1:37" x14ac:dyDescent="0.25">
      <c r="A82" s="16">
        <v>3</v>
      </c>
      <c r="B82" s="14" t="s">
        <v>98</v>
      </c>
      <c r="C82" s="96">
        <v>30</v>
      </c>
      <c r="D82" s="96">
        <v>30</v>
      </c>
      <c r="E82" s="4"/>
      <c r="F82" s="4"/>
      <c r="G82" s="4"/>
      <c r="H82" s="4">
        <v>30</v>
      </c>
      <c r="I82" s="4"/>
      <c r="J82" s="2"/>
      <c r="K82" s="4"/>
      <c r="L82" s="4"/>
      <c r="M82" s="4"/>
      <c r="N82" s="4"/>
      <c r="O82" s="4"/>
      <c r="P82" s="4"/>
      <c r="Q82" s="23"/>
      <c r="R82" s="22"/>
      <c r="S82" s="15">
        <v>3</v>
      </c>
      <c r="T82" s="85" t="s">
        <v>100</v>
      </c>
      <c r="U82" s="13"/>
      <c r="V82" s="13"/>
      <c r="W82" s="2"/>
      <c r="X82" s="96" t="s">
        <v>53</v>
      </c>
      <c r="Y82" s="96"/>
      <c r="Z82" s="2"/>
      <c r="AA82" s="4"/>
      <c r="AB82" s="4"/>
      <c r="AC82" s="4"/>
      <c r="AD82" s="4"/>
      <c r="AE82" s="2"/>
      <c r="AF82" s="4"/>
      <c r="AG82" s="4"/>
      <c r="AH82" s="74"/>
      <c r="AI82" s="4"/>
      <c r="AJ82" s="4"/>
      <c r="AK82" s="44"/>
    </row>
    <row r="83" spans="1:37" x14ac:dyDescent="0.25">
      <c r="A83" s="16">
        <v>4</v>
      </c>
      <c r="B83" s="14" t="s">
        <v>69</v>
      </c>
      <c r="C83" s="96">
        <v>90</v>
      </c>
      <c r="D83" s="96">
        <v>70</v>
      </c>
      <c r="E83" s="63"/>
      <c r="F83" s="63"/>
      <c r="G83" s="63"/>
      <c r="H83" s="63"/>
      <c r="I83" s="63"/>
      <c r="J83" s="63">
        <v>70</v>
      </c>
      <c r="K83" s="63"/>
      <c r="L83" s="63"/>
      <c r="M83" s="63"/>
      <c r="N83" s="63"/>
      <c r="O83" s="63"/>
      <c r="P83" s="63"/>
      <c r="Q83" s="64"/>
      <c r="R83" s="22"/>
      <c r="S83" s="15">
        <v>4</v>
      </c>
      <c r="T83" s="85" t="s">
        <v>133</v>
      </c>
      <c r="U83" s="13"/>
      <c r="V83" s="13"/>
      <c r="W83" s="2"/>
      <c r="X83" s="96">
        <v>30</v>
      </c>
      <c r="Y83" s="96"/>
      <c r="Z83" s="2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4"/>
    </row>
    <row r="84" spans="1:37" x14ac:dyDescent="0.25">
      <c r="A84" s="16">
        <v>5</v>
      </c>
      <c r="B84" s="85" t="s">
        <v>103</v>
      </c>
      <c r="C84" s="96"/>
      <c r="D84" s="96"/>
      <c r="E84" s="4"/>
      <c r="F84" s="4"/>
      <c r="G84" s="4"/>
      <c r="H84" s="4"/>
      <c r="I84" s="4"/>
      <c r="J84" s="2"/>
      <c r="K84" s="4"/>
      <c r="L84" s="4"/>
      <c r="M84" s="4"/>
      <c r="N84" s="4"/>
      <c r="O84" s="4"/>
      <c r="P84" s="4"/>
      <c r="Q84" s="23"/>
      <c r="R84" s="22"/>
      <c r="S84" s="15">
        <v>5</v>
      </c>
      <c r="T84" s="3" t="s">
        <v>25</v>
      </c>
      <c r="U84" s="44"/>
      <c r="V84" s="13"/>
      <c r="W84" s="13"/>
      <c r="X84" s="108">
        <v>60</v>
      </c>
      <c r="Y84" s="96">
        <v>60</v>
      </c>
      <c r="Z84" s="2"/>
      <c r="AA84" s="4"/>
      <c r="AB84" s="4"/>
      <c r="AC84" s="4"/>
      <c r="AD84" s="4"/>
      <c r="AE84" s="4"/>
      <c r="AF84" s="4"/>
      <c r="AG84" s="4"/>
      <c r="AH84" s="4"/>
      <c r="AI84" s="4"/>
      <c r="AJ84" s="4">
        <v>60</v>
      </c>
      <c r="AK84" s="44"/>
    </row>
    <row r="85" spans="1:37" x14ac:dyDescent="0.25">
      <c r="A85" s="16">
        <v>6</v>
      </c>
      <c r="B85" s="88" t="s">
        <v>120</v>
      </c>
      <c r="C85" s="96">
        <v>60</v>
      </c>
      <c r="D85" s="96"/>
      <c r="E85" s="59"/>
      <c r="F85" s="4"/>
      <c r="G85" s="4"/>
      <c r="H85" s="4"/>
      <c r="I85" s="4"/>
      <c r="J85" s="2"/>
      <c r="K85" s="4"/>
      <c r="L85" s="4"/>
      <c r="M85" s="57"/>
      <c r="N85" s="4"/>
      <c r="O85" s="4"/>
      <c r="P85" s="4"/>
      <c r="Q85" s="23"/>
      <c r="R85" s="50"/>
      <c r="S85" s="16">
        <v>6</v>
      </c>
      <c r="T85" s="44"/>
      <c r="U85" s="44"/>
      <c r="V85" s="7"/>
      <c r="W85" s="7"/>
      <c r="X85" s="108"/>
      <c r="Y85" s="98"/>
      <c r="Z85" s="2"/>
      <c r="AA85" s="2"/>
      <c r="AB85" s="2"/>
      <c r="AC85" s="2"/>
      <c r="AD85" s="4"/>
      <c r="AE85" s="4"/>
      <c r="AF85" s="4"/>
      <c r="AG85" s="4"/>
      <c r="AH85" s="4"/>
      <c r="AI85" s="4"/>
      <c r="AJ85" s="4"/>
      <c r="AK85" s="44"/>
    </row>
    <row r="86" spans="1:37" x14ac:dyDescent="0.25">
      <c r="A86" s="27"/>
      <c r="B86" s="17" t="s">
        <v>126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41"/>
      <c r="R86" s="22"/>
      <c r="S86" s="42"/>
      <c r="T86" s="17" t="s">
        <v>135</v>
      </c>
      <c r="U86" s="17">
        <v>3</v>
      </c>
      <c r="V86" s="17"/>
      <c r="W86" s="17"/>
      <c r="X86" s="17"/>
      <c r="Y86" s="1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</row>
    <row r="87" spans="1:37" x14ac:dyDescent="0.25">
      <c r="A87" s="16">
        <v>1</v>
      </c>
      <c r="B87" s="85" t="s">
        <v>20</v>
      </c>
      <c r="C87" s="96"/>
      <c r="D87" s="96"/>
      <c r="E87" s="4"/>
      <c r="F87" s="4"/>
      <c r="G87" s="4"/>
      <c r="H87" s="4"/>
      <c r="I87" s="4"/>
      <c r="J87" s="2"/>
      <c r="K87" s="4"/>
      <c r="L87" s="4"/>
      <c r="M87" s="4"/>
      <c r="N87" s="4"/>
      <c r="O87" s="4"/>
      <c r="P87" s="4"/>
      <c r="Q87" s="23"/>
      <c r="R87" s="22"/>
      <c r="S87" s="15">
        <v>1</v>
      </c>
      <c r="T87" s="85" t="s">
        <v>132</v>
      </c>
      <c r="U87" s="13"/>
      <c r="V87" s="13"/>
      <c r="W87" s="2"/>
      <c r="X87" s="96" t="s">
        <v>53</v>
      </c>
      <c r="Y87" s="96"/>
      <c r="Z87" s="2"/>
      <c r="AA87" s="4"/>
      <c r="AB87" s="4"/>
      <c r="AC87" s="4"/>
      <c r="AD87" s="4"/>
      <c r="AE87" s="2"/>
      <c r="AF87" s="4"/>
      <c r="AG87" s="4"/>
      <c r="AH87" s="74"/>
      <c r="AI87" s="4"/>
      <c r="AJ87" s="4"/>
      <c r="AK87" s="44"/>
    </row>
    <row r="88" spans="1:37" x14ac:dyDescent="0.25">
      <c r="A88" s="16">
        <v>2</v>
      </c>
      <c r="B88" s="85" t="s">
        <v>19</v>
      </c>
      <c r="C88" s="96"/>
      <c r="D88" s="96"/>
      <c r="E88" s="4"/>
      <c r="F88" s="4"/>
      <c r="G88" s="4"/>
      <c r="H88" s="4"/>
      <c r="I88" s="4"/>
      <c r="J88" s="2"/>
      <c r="K88" s="4"/>
      <c r="L88" s="4"/>
      <c r="M88" s="4"/>
      <c r="N88" s="4"/>
      <c r="O88" s="4"/>
      <c r="P88" s="4"/>
      <c r="Q88" s="23"/>
      <c r="R88" s="22"/>
      <c r="S88" s="15">
        <v>2</v>
      </c>
      <c r="T88" s="85" t="s">
        <v>105</v>
      </c>
      <c r="U88" s="13"/>
      <c r="V88" s="13"/>
      <c r="W88" s="2"/>
      <c r="X88" s="96" t="s">
        <v>53</v>
      </c>
      <c r="Y88" s="96"/>
      <c r="Z88" s="2"/>
      <c r="AA88" s="4"/>
      <c r="AB88" s="4"/>
      <c r="AC88" s="4"/>
      <c r="AD88" s="4"/>
      <c r="AE88" s="2"/>
      <c r="AF88" s="4"/>
      <c r="AG88" s="4"/>
      <c r="AH88" s="74"/>
      <c r="AI88" s="4"/>
      <c r="AJ88" s="4"/>
      <c r="AK88" s="44"/>
    </row>
    <row r="89" spans="1:37" x14ac:dyDescent="0.25">
      <c r="A89" s="16">
        <v>3</v>
      </c>
      <c r="B89" s="14" t="s">
        <v>98</v>
      </c>
      <c r="C89" s="96">
        <v>30</v>
      </c>
      <c r="D89" s="96">
        <v>30</v>
      </c>
      <c r="E89" s="4"/>
      <c r="F89" s="4"/>
      <c r="G89" s="4"/>
      <c r="H89" s="4">
        <v>30</v>
      </c>
      <c r="I89" s="4"/>
      <c r="J89" s="2"/>
      <c r="K89" s="4"/>
      <c r="L89" s="4"/>
      <c r="M89" s="4"/>
      <c r="N89" s="4"/>
      <c r="O89" s="4"/>
      <c r="P89" s="4"/>
      <c r="Q89" s="23"/>
      <c r="R89" s="22"/>
      <c r="S89" s="15">
        <v>3</v>
      </c>
      <c r="T89" s="85" t="s">
        <v>100</v>
      </c>
      <c r="U89" s="13"/>
      <c r="V89" s="13"/>
      <c r="W89" s="2"/>
      <c r="X89" s="96" t="s">
        <v>53</v>
      </c>
      <c r="Y89" s="96"/>
      <c r="Z89" s="2"/>
      <c r="AA89" s="4"/>
      <c r="AB89" s="4"/>
      <c r="AC89" s="4"/>
      <c r="AD89" s="4"/>
      <c r="AE89" s="2"/>
      <c r="AF89" s="4"/>
      <c r="AG89" s="4"/>
      <c r="AH89" s="74"/>
      <c r="AI89" s="4"/>
      <c r="AJ89" s="4"/>
      <c r="AK89" s="44"/>
    </row>
    <row r="90" spans="1:37" x14ac:dyDescent="0.25">
      <c r="A90" s="16">
        <v>4</v>
      </c>
      <c r="B90" s="14" t="s">
        <v>69</v>
      </c>
      <c r="C90" s="96">
        <v>90</v>
      </c>
      <c r="D90" s="96">
        <v>70</v>
      </c>
      <c r="E90" s="63"/>
      <c r="F90" s="63"/>
      <c r="G90" s="63"/>
      <c r="H90" s="63"/>
      <c r="I90" s="63"/>
      <c r="J90" s="63"/>
      <c r="K90" s="63"/>
      <c r="L90" s="63"/>
      <c r="M90" s="63">
        <v>70</v>
      </c>
      <c r="N90" s="63"/>
      <c r="O90" s="63"/>
      <c r="P90" s="63"/>
      <c r="Q90" s="64"/>
      <c r="R90" s="22"/>
      <c r="S90" s="15">
        <v>4</v>
      </c>
      <c r="T90" s="85" t="s">
        <v>133</v>
      </c>
      <c r="U90" s="13"/>
      <c r="V90" s="13"/>
      <c r="W90" s="2"/>
      <c r="X90" s="96">
        <v>30</v>
      </c>
      <c r="Y90" s="96"/>
      <c r="Z90" s="2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4"/>
    </row>
    <row r="91" spans="1:37" x14ac:dyDescent="0.25">
      <c r="A91" s="16">
        <v>5</v>
      </c>
      <c r="B91" s="85" t="s">
        <v>103</v>
      </c>
      <c r="C91" s="96"/>
      <c r="D91" s="96"/>
      <c r="E91" s="4"/>
      <c r="F91" s="4"/>
      <c r="G91" s="4"/>
      <c r="H91" s="4"/>
      <c r="I91" s="4"/>
      <c r="J91" s="2"/>
      <c r="K91" s="4"/>
      <c r="L91" s="4"/>
      <c r="M91" s="4"/>
      <c r="N91" s="4"/>
      <c r="O91" s="4"/>
      <c r="P91" s="4"/>
      <c r="Q91" s="23"/>
      <c r="R91" s="22"/>
      <c r="S91" s="15">
        <v>5</v>
      </c>
      <c r="T91" s="3" t="s">
        <v>25</v>
      </c>
      <c r="U91" s="44"/>
      <c r="V91" s="13"/>
      <c r="W91" s="13"/>
      <c r="X91" s="108">
        <v>60</v>
      </c>
      <c r="Y91" s="96">
        <v>60</v>
      </c>
      <c r="Z91" s="2"/>
      <c r="AA91" s="4"/>
      <c r="AB91" s="4"/>
      <c r="AC91" s="4"/>
      <c r="AD91" s="4"/>
      <c r="AE91" s="4"/>
      <c r="AF91" s="4"/>
      <c r="AG91" s="4"/>
      <c r="AH91" s="4"/>
      <c r="AI91" s="4"/>
      <c r="AJ91" s="4">
        <v>60</v>
      </c>
      <c r="AK91" s="44"/>
    </row>
    <row r="92" spans="1:37" x14ac:dyDescent="0.25">
      <c r="A92" s="16">
        <v>6</v>
      </c>
      <c r="B92" s="88" t="s">
        <v>120</v>
      </c>
      <c r="C92" s="96">
        <v>60</v>
      </c>
      <c r="D92" s="96"/>
      <c r="E92" s="59"/>
      <c r="F92" s="4"/>
      <c r="G92" s="4"/>
      <c r="H92" s="4"/>
      <c r="I92" s="4"/>
      <c r="J92" s="2"/>
      <c r="K92" s="4"/>
      <c r="L92" s="4"/>
      <c r="M92" s="57"/>
      <c r="N92" s="4"/>
      <c r="O92" s="4"/>
      <c r="P92" s="4"/>
      <c r="Q92" s="23"/>
      <c r="R92" s="50"/>
      <c r="S92" s="16">
        <v>6</v>
      </c>
      <c r="T92" s="84" t="s">
        <v>50</v>
      </c>
      <c r="U92" s="44"/>
      <c r="V92" s="7"/>
      <c r="W92" s="7"/>
      <c r="X92" s="108"/>
      <c r="Y92" s="98"/>
      <c r="Z92" s="2"/>
      <c r="AA92" s="2"/>
      <c r="AB92" s="2"/>
      <c r="AC92" s="2"/>
      <c r="AD92" s="4"/>
      <c r="AE92" s="4"/>
      <c r="AF92" s="4"/>
      <c r="AG92" s="4"/>
      <c r="AH92" s="4"/>
      <c r="AI92" s="4"/>
      <c r="AJ92" s="4"/>
      <c r="AK92" s="44"/>
    </row>
    <row r="93" spans="1:37" x14ac:dyDescent="0.25">
      <c r="A93" s="67"/>
      <c r="B93" s="17" t="s">
        <v>122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2"/>
      <c r="S93" s="67"/>
      <c r="T93" s="17" t="s">
        <v>130</v>
      </c>
      <c r="U93" s="17">
        <v>3</v>
      </c>
      <c r="V93" s="17"/>
      <c r="W93" s="17"/>
      <c r="X93" s="17"/>
      <c r="Y93" s="1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</row>
    <row r="94" spans="1:37" x14ac:dyDescent="0.25">
      <c r="A94" s="52">
        <v>1</v>
      </c>
      <c r="B94" s="87" t="s">
        <v>49</v>
      </c>
      <c r="C94" s="96" t="s">
        <v>121</v>
      </c>
      <c r="D94" s="96"/>
      <c r="E94" s="4"/>
      <c r="F94" s="4"/>
      <c r="G94" s="4"/>
      <c r="H94" s="4"/>
      <c r="I94" s="4"/>
      <c r="J94" s="2"/>
      <c r="K94" s="4"/>
      <c r="L94" s="4"/>
      <c r="M94" s="4"/>
      <c r="N94" s="4"/>
      <c r="O94" s="4"/>
      <c r="P94" s="4"/>
      <c r="Q94" s="23"/>
      <c r="R94" s="22"/>
      <c r="S94" s="15">
        <v>1</v>
      </c>
      <c r="T94" s="85" t="s">
        <v>103</v>
      </c>
      <c r="U94" s="61"/>
      <c r="V94" s="82"/>
      <c r="W94" s="83"/>
      <c r="X94" s="96"/>
      <c r="Y94" s="96"/>
      <c r="Z94" s="2"/>
      <c r="AA94" s="57"/>
      <c r="AB94" s="4"/>
      <c r="AC94" s="4"/>
      <c r="AD94" s="4"/>
      <c r="AE94" s="2"/>
      <c r="AF94" s="4"/>
      <c r="AG94" s="4"/>
      <c r="AH94" s="74"/>
      <c r="AI94" s="4"/>
      <c r="AJ94" s="4"/>
      <c r="AK94" s="44"/>
    </row>
    <row r="95" spans="1:37" x14ac:dyDescent="0.25">
      <c r="A95" s="52">
        <v>2</v>
      </c>
      <c r="B95" s="87" t="s">
        <v>50</v>
      </c>
      <c r="C95" s="96" t="s">
        <v>57</v>
      </c>
      <c r="D95" s="96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2"/>
      <c r="S95" s="15">
        <v>2</v>
      </c>
      <c r="T95" s="14" t="s">
        <v>24</v>
      </c>
      <c r="U95" s="14"/>
      <c r="V95" s="14"/>
      <c r="W95" s="14"/>
      <c r="X95" s="96">
        <v>30</v>
      </c>
      <c r="Y95" s="96">
        <v>30</v>
      </c>
      <c r="Z95" s="2"/>
      <c r="AA95" s="4"/>
      <c r="AB95" s="4"/>
      <c r="AC95" s="4"/>
      <c r="AD95" s="4">
        <v>30</v>
      </c>
      <c r="AE95" s="2"/>
      <c r="AF95" s="4"/>
      <c r="AG95" s="4"/>
      <c r="AH95" s="74"/>
      <c r="AI95" s="4"/>
      <c r="AJ95" s="4"/>
      <c r="AK95" s="44"/>
    </row>
    <row r="96" spans="1:37" x14ac:dyDescent="0.25">
      <c r="A96" s="52">
        <v>3</v>
      </c>
      <c r="B96" s="14" t="s">
        <v>99</v>
      </c>
      <c r="C96" s="100">
        <v>45</v>
      </c>
      <c r="D96" s="96">
        <v>45</v>
      </c>
      <c r="E96" s="4"/>
      <c r="F96" s="4"/>
      <c r="G96" s="4"/>
      <c r="H96" s="4"/>
      <c r="I96" s="4"/>
      <c r="J96" s="4">
        <v>45</v>
      </c>
      <c r="K96" s="4"/>
      <c r="L96" s="4"/>
      <c r="M96" s="4"/>
      <c r="N96" s="4"/>
      <c r="O96" s="4"/>
      <c r="P96" s="4"/>
      <c r="Q96" s="4"/>
      <c r="R96" s="22"/>
      <c r="S96" s="15">
        <v>3</v>
      </c>
      <c r="T96" s="3" t="s">
        <v>25</v>
      </c>
      <c r="U96" s="3"/>
      <c r="V96" s="2"/>
      <c r="W96" s="2"/>
      <c r="X96" s="96">
        <v>60</v>
      </c>
      <c r="Y96" s="96">
        <v>60</v>
      </c>
      <c r="Z96" s="2"/>
      <c r="AA96" s="4"/>
      <c r="AB96" s="4"/>
      <c r="AC96" s="4"/>
      <c r="AD96" s="4"/>
      <c r="AE96" s="4"/>
      <c r="AF96" s="4"/>
      <c r="AG96" s="4">
        <v>60</v>
      </c>
      <c r="AH96" s="4">
        <v>60</v>
      </c>
      <c r="AI96" s="4"/>
      <c r="AJ96" s="4"/>
      <c r="AK96" s="44"/>
    </row>
    <row r="97" spans="1:37" x14ac:dyDescent="0.25">
      <c r="A97" s="52"/>
      <c r="B97" s="14"/>
      <c r="C97" s="96"/>
      <c r="D97" s="98"/>
      <c r="E97" s="2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2"/>
      <c r="S97" s="15">
        <v>4</v>
      </c>
      <c r="T97" s="3" t="s">
        <v>1</v>
      </c>
      <c r="U97" s="7"/>
      <c r="V97" s="7"/>
      <c r="W97" s="7"/>
      <c r="X97" s="96">
        <v>30</v>
      </c>
      <c r="Y97" s="96">
        <v>30</v>
      </c>
      <c r="Z97" s="2"/>
      <c r="AA97" s="4"/>
      <c r="AB97" s="4"/>
      <c r="AC97" s="4"/>
      <c r="AD97" s="4"/>
      <c r="AE97" s="4"/>
      <c r="AF97" s="4">
        <v>30</v>
      </c>
      <c r="AG97" s="4"/>
      <c r="AH97" s="4"/>
      <c r="AI97" s="4"/>
      <c r="AJ97" s="4"/>
      <c r="AK97" s="44"/>
    </row>
    <row r="98" spans="1:37" x14ac:dyDescent="0.25">
      <c r="A98" s="52"/>
      <c r="B98" s="14"/>
      <c r="C98" s="96"/>
      <c r="D98" s="96"/>
      <c r="E98" s="2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2"/>
      <c r="S98" s="15">
        <v>5</v>
      </c>
      <c r="T98" s="49" t="s">
        <v>26</v>
      </c>
      <c r="U98" s="4"/>
      <c r="V98" s="4"/>
      <c r="W98" s="4"/>
      <c r="X98" s="96">
        <v>30</v>
      </c>
      <c r="Y98" s="96">
        <v>30</v>
      </c>
      <c r="Z98" s="2">
        <v>30</v>
      </c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4"/>
    </row>
    <row r="99" spans="1:37" x14ac:dyDescent="0.25">
      <c r="A99" s="16"/>
      <c r="B99" s="14"/>
      <c r="C99" s="96"/>
      <c r="D99" s="96"/>
      <c r="E99" s="2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2"/>
      <c r="S99" s="15">
        <v>6</v>
      </c>
      <c r="T99" s="49" t="s">
        <v>27</v>
      </c>
      <c r="U99" s="3"/>
      <c r="V99" s="2"/>
      <c r="W99" s="2"/>
      <c r="X99" s="96">
        <v>90</v>
      </c>
      <c r="Y99" s="96">
        <v>70</v>
      </c>
      <c r="Z99" s="2"/>
      <c r="AA99" s="2"/>
      <c r="AB99" s="2"/>
      <c r="AC99" s="4"/>
      <c r="AD99" s="4"/>
      <c r="AE99" s="4">
        <v>70</v>
      </c>
      <c r="AF99" s="4"/>
      <c r="AG99" s="4"/>
      <c r="AH99" s="4"/>
      <c r="AI99" s="4"/>
      <c r="AJ99" s="4"/>
      <c r="AK99" s="44"/>
    </row>
    <row r="100" spans="1:37" x14ac:dyDescent="0.25">
      <c r="A100" s="16"/>
      <c r="B100" s="14"/>
      <c r="C100" s="96"/>
      <c r="D100" s="96"/>
      <c r="E100" s="2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50"/>
      <c r="S100" s="16">
        <v>7</v>
      </c>
      <c r="T100" s="86" t="s">
        <v>17</v>
      </c>
      <c r="U100" s="2"/>
      <c r="V100" s="2"/>
      <c r="W100" s="2"/>
      <c r="X100" s="96" t="s">
        <v>53</v>
      </c>
      <c r="Y100" s="96"/>
      <c r="Z100" s="2"/>
      <c r="AA100" s="2"/>
      <c r="AB100" s="2"/>
      <c r="AC100" s="4"/>
      <c r="AD100" s="4"/>
      <c r="AE100" s="4"/>
      <c r="AF100" s="4"/>
      <c r="AG100" s="4"/>
      <c r="AH100" s="4"/>
      <c r="AI100" s="4"/>
      <c r="AJ100" s="4"/>
      <c r="AK100" s="44"/>
    </row>
    <row r="101" spans="1:37" x14ac:dyDescent="0.25">
      <c r="A101" s="16"/>
      <c r="B101" s="14"/>
      <c r="C101" s="96"/>
      <c r="D101" s="96"/>
      <c r="E101" s="2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50"/>
      <c r="S101" s="15">
        <v>8</v>
      </c>
      <c r="T101" s="86" t="s">
        <v>104</v>
      </c>
      <c r="U101" s="2"/>
      <c r="V101" s="71"/>
      <c r="W101" s="71"/>
      <c r="X101" s="96" t="s">
        <v>56</v>
      </c>
      <c r="Y101" s="96"/>
      <c r="Z101" s="2"/>
      <c r="AA101" s="2"/>
      <c r="AB101" s="2"/>
      <c r="AC101" s="4"/>
      <c r="AD101" s="4"/>
      <c r="AE101" s="4"/>
      <c r="AF101" s="4"/>
      <c r="AG101" s="4"/>
      <c r="AH101" s="4"/>
      <c r="AI101" s="4"/>
      <c r="AJ101" s="4"/>
      <c r="AK101" s="44"/>
    </row>
    <row r="102" spans="1:37" hidden="1" x14ac:dyDescent="0.25">
      <c r="A102" s="16"/>
      <c r="B102" s="3"/>
      <c r="C102" s="96"/>
      <c r="D102" s="96"/>
      <c r="E102" s="2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2"/>
      <c r="S102" s="15"/>
      <c r="X102" s="4"/>
      <c r="Y102" s="2"/>
      <c r="Z102" s="2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4"/>
    </row>
    <row r="103" spans="1:37" ht="12.75" hidden="1" customHeight="1" x14ac:dyDescent="0.25">
      <c r="A103" s="16"/>
      <c r="B103" s="14"/>
      <c r="C103" s="96"/>
      <c r="D103" s="98"/>
      <c r="E103" s="2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2"/>
      <c r="S103" s="15"/>
      <c r="T103" s="2"/>
      <c r="U103" s="2"/>
      <c r="V103" s="2"/>
      <c r="W103" s="2"/>
      <c r="X103" s="2"/>
      <c r="Y103" s="2"/>
      <c r="Z103" s="2"/>
      <c r="AA103" s="4"/>
      <c r="AB103" s="4"/>
      <c r="AC103" s="4"/>
      <c r="AD103" s="4"/>
      <c r="AE103" s="2"/>
      <c r="AF103" s="4"/>
      <c r="AG103" s="4"/>
      <c r="AH103" s="74"/>
      <c r="AI103" s="4"/>
      <c r="AJ103" s="4"/>
      <c r="AK103" s="44"/>
    </row>
    <row r="104" spans="1:37" x14ac:dyDescent="0.25">
      <c r="A104" s="67"/>
      <c r="B104" s="17" t="s">
        <v>106</v>
      </c>
      <c r="C104" s="27"/>
      <c r="D104" s="27"/>
      <c r="E104" s="25" t="s">
        <v>11</v>
      </c>
      <c r="F104" s="25" t="s">
        <v>6</v>
      </c>
      <c r="G104" s="25" t="s">
        <v>5</v>
      </c>
      <c r="H104" s="25" t="s">
        <v>10</v>
      </c>
      <c r="I104" s="25" t="s">
        <v>4</v>
      </c>
      <c r="J104" s="7" t="s">
        <v>7</v>
      </c>
      <c r="K104" s="25" t="s">
        <v>9</v>
      </c>
      <c r="L104" s="25" t="s">
        <v>8</v>
      </c>
      <c r="M104" s="25" t="s">
        <v>3</v>
      </c>
      <c r="N104" s="37" t="s">
        <v>21</v>
      </c>
      <c r="O104" s="37" t="s">
        <v>138</v>
      </c>
      <c r="P104" s="37" t="s">
        <v>138</v>
      </c>
      <c r="Q104" s="37" t="s">
        <v>138</v>
      </c>
      <c r="R104" s="22"/>
      <c r="S104" s="67"/>
      <c r="T104" s="17" t="s">
        <v>106</v>
      </c>
      <c r="U104" s="17">
        <v>3</v>
      </c>
      <c r="V104" s="17"/>
      <c r="W104" s="17"/>
      <c r="X104" s="17"/>
      <c r="Y104" s="17"/>
      <c r="Z104" s="25" t="s">
        <v>11</v>
      </c>
      <c r="AA104" s="25" t="s">
        <v>6</v>
      </c>
      <c r="AB104" s="25" t="s">
        <v>5</v>
      </c>
      <c r="AC104" s="25" t="s">
        <v>10</v>
      </c>
      <c r="AD104" s="25" t="s">
        <v>4</v>
      </c>
      <c r="AE104" s="7" t="s">
        <v>7</v>
      </c>
      <c r="AF104" s="25" t="s">
        <v>9</v>
      </c>
      <c r="AG104" s="25" t="s">
        <v>8</v>
      </c>
      <c r="AH104" s="73" t="s">
        <v>3</v>
      </c>
      <c r="AI104" s="37" t="s">
        <v>21</v>
      </c>
      <c r="AJ104" s="37" t="s">
        <v>138</v>
      </c>
      <c r="AK104" s="37" t="s">
        <v>138</v>
      </c>
    </row>
    <row r="105" spans="1:37" x14ac:dyDescent="0.25">
      <c r="A105" s="52">
        <v>1</v>
      </c>
      <c r="B105" s="87" t="s">
        <v>49</v>
      </c>
      <c r="C105" s="96" t="s">
        <v>121</v>
      </c>
      <c r="D105" s="96"/>
      <c r="E105" s="4"/>
      <c r="F105" s="4"/>
      <c r="G105" s="4"/>
      <c r="H105" s="4"/>
      <c r="I105" s="4"/>
      <c r="J105" s="2"/>
      <c r="K105" s="4"/>
      <c r="L105" s="4"/>
      <c r="M105" s="4"/>
      <c r="N105" s="4"/>
      <c r="O105" s="4"/>
      <c r="P105" s="4"/>
      <c r="Q105" s="23"/>
      <c r="R105" s="22"/>
      <c r="S105" s="15">
        <v>1</v>
      </c>
      <c r="T105" s="85" t="s">
        <v>103</v>
      </c>
      <c r="U105" s="61"/>
      <c r="V105" s="82"/>
      <c r="W105" s="83"/>
      <c r="X105" s="96"/>
      <c r="Y105" s="96"/>
      <c r="Z105" s="2"/>
      <c r="AA105" s="57"/>
      <c r="AB105" s="4"/>
      <c r="AC105" s="4"/>
      <c r="AD105" s="4"/>
      <c r="AE105" s="2"/>
      <c r="AF105" s="4"/>
      <c r="AG105" s="4"/>
      <c r="AH105" s="74"/>
      <c r="AI105" s="4"/>
      <c r="AJ105" s="4"/>
      <c r="AK105" s="44"/>
    </row>
    <row r="106" spans="1:37" x14ac:dyDescent="0.25">
      <c r="A106" s="52">
        <v>2</v>
      </c>
      <c r="B106" s="87" t="s">
        <v>50</v>
      </c>
      <c r="C106" s="96" t="s">
        <v>57</v>
      </c>
      <c r="D106" s="96"/>
      <c r="E106" s="4"/>
      <c r="F106" s="4"/>
      <c r="G106" s="4"/>
      <c r="H106" s="4"/>
      <c r="I106" s="4"/>
      <c r="J106" s="2"/>
      <c r="K106" s="4"/>
      <c r="L106" s="4"/>
      <c r="M106" s="4"/>
      <c r="N106" s="4"/>
      <c r="O106" s="4"/>
      <c r="P106" s="4"/>
      <c r="Q106" s="23"/>
      <c r="R106" s="22"/>
      <c r="S106" s="15">
        <v>2</v>
      </c>
      <c r="T106" s="14" t="s">
        <v>24</v>
      </c>
      <c r="U106" s="14"/>
      <c r="V106" s="14"/>
      <c r="W106" s="14"/>
      <c r="X106" s="96">
        <v>30</v>
      </c>
      <c r="Y106" s="96">
        <v>30</v>
      </c>
      <c r="Z106" s="2"/>
      <c r="AA106" s="4"/>
      <c r="AB106" s="4"/>
      <c r="AC106" s="4"/>
      <c r="AD106" s="4"/>
      <c r="AE106" s="2"/>
      <c r="AF106" s="4">
        <v>30</v>
      </c>
      <c r="AG106" s="4"/>
      <c r="AH106" s="74"/>
      <c r="AI106" s="4"/>
      <c r="AJ106" s="4"/>
      <c r="AK106" s="44"/>
    </row>
    <row r="107" spans="1:37" ht="12.75" customHeight="1" x14ac:dyDescent="0.25">
      <c r="A107" s="52">
        <v>3</v>
      </c>
      <c r="B107" s="14" t="s">
        <v>99</v>
      </c>
      <c r="C107" s="100">
        <v>45</v>
      </c>
      <c r="D107" s="96">
        <v>45</v>
      </c>
      <c r="E107" s="4"/>
      <c r="F107" s="4"/>
      <c r="G107" s="4"/>
      <c r="H107" s="4"/>
      <c r="I107" s="4"/>
      <c r="J107" s="4">
        <v>45</v>
      </c>
      <c r="K107" s="4"/>
      <c r="L107" s="4"/>
      <c r="M107" s="4"/>
      <c r="N107" s="4"/>
      <c r="O107" s="4"/>
      <c r="P107" s="4"/>
      <c r="Q107" s="4"/>
      <c r="R107" s="22"/>
      <c r="S107" s="15">
        <v>3</v>
      </c>
      <c r="T107" s="3" t="s">
        <v>25</v>
      </c>
      <c r="U107" s="3"/>
      <c r="V107" s="2"/>
      <c r="W107" s="2"/>
      <c r="X107" s="96">
        <v>60</v>
      </c>
      <c r="Y107" s="96">
        <v>60</v>
      </c>
      <c r="Z107" s="2"/>
      <c r="AA107" s="4"/>
      <c r="AB107" s="4"/>
      <c r="AC107" s="4"/>
      <c r="AD107" s="4"/>
      <c r="AE107" s="2"/>
      <c r="AF107" s="4"/>
      <c r="AG107" s="4"/>
      <c r="AH107" s="74">
        <v>60</v>
      </c>
      <c r="AI107" s="4"/>
      <c r="AJ107" s="4"/>
      <c r="AK107" s="44"/>
    </row>
    <row r="108" spans="1:37" x14ac:dyDescent="0.25">
      <c r="A108" s="52"/>
      <c r="B108" s="14"/>
      <c r="C108" s="96"/>
      <c r="D108" s="98"/>
      <c r="E108" s="2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2"/>
      <c r="S108" s="15">
        <v>4</v>
      </c>
      <c r="T108" s="3" t="s">
        <v>1</v>
      </c>
      <c r="U108" s="7"/>
      <c r="V108" s="7"/>
      <c r="W108" s="7"/>
      <c r="X108" s="96">
        <v>30</v>
      </c>
      <c r="Y108" s="96">
        <v>30</v>
      </c>
      <c r="Z108" s="2"/>
      <c r="AA108" s="4"/>
      <c r="AB108" s="4"/>
      <c r="AC108" s="4"/>
      <c r="AD108" s="4">
        <v>30</v>
      </c>
      <c r="AE108" s="4"/>
      <c r="AF108" s="4"/>
      <c r="AG108" s="4"/>
      <c r="AH108" s="4"/>
      <c r="AI108" s="4"/>
      <c r="AJ108" s="4"/>
      <c r="AK108" s="44"/>
    </row>
    <row r="109" spans="1:37" x14ac:dyDescent="0.25">
      <c r="A109" s="52"/>
      <c r="B109" s="14"/>
      <c r="C109" s="96"/>
      <c r="D109" s="96"/>
      <c r="E109" s="2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2"/>
      <c r="S109" s="15">
        <v>5</v>
      </c>
      <c r="T109" s="49" t="s">
        <v>26</v>
      </c>
      <c r="U109" s="4"/>
      <c r="V109" s="4"/>
      <c r="W109" s="4"/>
      <c r="X109" s="96">
        <v>30</v>
      </c>
      <c r="Y109" s="96">
        <v>30</v>
      </c>
      <c r="Z109" s="2">
        <v>30</v>
      </c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4"/>
    </row>
    <row r="110" spans="1:37" x14ac:dyDescent="0.25">
      <c r="A110" s="16"/>
      <c r="B110" s="14"/>
      <c r="C110" s="96"/>
      <c r="D110" s="96"/>
      <c r="E110" s="2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2"/>
      <c r="S110" s="15">
        <v>6</v>
      </c>
      <c r="T110" s="49" t="s">
        <v>27</v>
      </c>
      <c r="U110" s="3"/>
      <c r="V110" s="2"/>
      <c r="W110" s="2"/>
      <c r="X110" s="96">
        <v>90</v>
      </c>
      <c r="Y110" s="96">
        <v>70</v>
      </c>
      <c r="Z110" s="2"/>
      <c r="AA110" s="2"/>
      <c r="AB110" s="2"/>
      <c r="AC110" s="4"/>
      <c r="AD110" s="4"/>
      <c r="AE110" s="4">
        <v>70</v>
      </c>
      <c r="AF110" s="4"/>
      <c r="AG110" s="4"/>
      <c r="AH110" s="4"/>
      <c r="AI110" s="4"/>
      <c r="AJ110" s="4"/>
      <c r="AK110" s="44"/>
    </row>
    <row r="111" spans="1:37" x14ac:dyDescent="0.25">
      <c r="A111" s="16"/>
      <c r="B111" s="14"/>
      <c r="C111" s="96"/>
      <c r="D111" s="96"/>
      <c r="E111" s="2"/>
      <c r="F111" s="2"/>
      <c r="G111" s="4"/>
      <c r="H111" s="4"/>
      <c r="I111" s="4"/>
      <c r="J111" s="2"/>
      <c r="K111" s="4"/>
      <c r="L111" s="4"/>
      <c r="M111" s="4"/>
      <c r="N111" s="4"/>
      <c r="O111" s="4"/>
      <c r="P111" s="4"/>
      <c r="Q111" s="23"/>
      <c r="R111" s="50"/>
      <c r="S111" s="16">
        <v>7</v>
      </c>
      <c r="T111" s="86" t="s">
        <v>17</v>
      </c>
      <c r="U111" s="2"/>
      <c r="V111" s="2"/>
      <c r="W111" s="2"/>
      <c r="X111" s="96" t="s">
        <v>53</v>
      </c>
      <c r="Y111" s="96"/>
      <c r="Z111" s="2"/>
      <c r="AA111" s="2"/>
      <c r="AB111" s="2"/>
      <c r="AC111" s="4"/>
      <c r="AD111" s="4"/>
      <c r="AE111" s="4"/>
      <c r="AF111" s="4"/>
      <c r="AG111" s="4"/>
      <c r="AH111" s="4"/>
      <c r="AI111" s="4"/>
      <c r="AJ111" s="4"/>
      <c r="AK111" s="44"/>
    </row>
    <row r="112" spans="1:37" x14ac:dyDescent="0.25">
      <c r="A112" s="16"/>
      <c r="B112" s="14"/>
      <c r="C112" s="96"/>
      <c r="D112" s="96"/>
      <c r="E112" s="2"/>
      <c r="F112" s="2"/>
      <c r="G112" s="4"/>
      <c r="H112" s="4"/>
      <c r="I112" s="4"/>
      <c r="J112" s="2"/>
      <c r="K112" s="4"/>
      <c r="L112" s="4"/>
      <c r="M112" s="4"/>
      <c r="N112" s="4"/>
      <c r="O112" s="4"/>
      <c r="P112" s="4"/>
      <c r="Q112" s="23"/>
      <c r="R112" s="50"/>
      <c r="S112" s="15">
        <v>8</v>
      </c>
      <c r="T112" s="20" t="s">
        <v>137</v>
      </c>
      <c r="U112" s="2"/>
      <c r="V112" s="71"/>
      <c r="W112" s="71"/>
      <c r="X112" s="96">
        <v>30</v>
      </c>
      <c r="Y112" s="96">
        <v>30</v>
      </c>
      <c r="Z112" s="2"/>
      <c r="AA112" s="2"/>
      <c r="AB112" s="2"/>
      <c r="AC112" s="2"/>
      <c r="AD112" s="2">
        <v>30</v>
      </c>
      <c r="AE112" s="2"/>
      <c r="AF112" s="2"/>
      <c r="AG112" s="2"/>
      <c r="AH112" s="12"/>
      <c r="AI112" s="4"/>
      <c r="AJ112" s="4"/>
      <c r="AK112" s="44"/>
    </row>
    <row r="113" spans="1:37" x14ac:dyDescent="0.25">
      <c r="A113" s="67"/>
      <c r="B113" s="17" t="s">
        <v>123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2"/>
      <c r="S113" s="67"/>
      <c r="T113" s="17" t="s">
        <v>123</v>
      </c>
      <c r="U113" s="17">
        <v>3</v>
      </c>
      <c r="V113" s="17"/>
      <c r="W113" s="17"/>
      <c r="X113" s="17"/>
      <c r="Y113" s="1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</row>
    <row r="114" spans="1:37" x14ac:dyDescent="0.25">
      <c r="A114" s="52">
        <v>1</v>
      </c>
      <c r="B114" s="87" t="s">
        <v>49</v>
      </c>
      <c r="C114" s="96" t="s">
        <v>121</v>
      </c>
      <c r="D114" s="96"/>
      <c r="E114" s="4"/>
      <c r="F114" s="4"/>
      <c r="G114" s="4"/>
      <c r="H114" s="4"/>
      <c r="I114" s="4"/>
      <c r="J114" s="2"/>
      <c r="K114" s="4"/>
      <c r="L114" s="4"/>
      <c r="M114" s="4"/>
      <c r="N114" s="4"/>
      <c r="O114" s="4"/>
      <c r="P114" s="4"/>
      <c r="Q114" s="23"/>
      <c r="R114" s="22"/>
      <c r="S114" s="15">
        <v>1</v>
      </c>
      <c r="T114" s="85" t="s">
        <v>103</v>
      </c>
      <c r="U114" s="61"/>
      <c r="V114" s="82"/>
      <c r="W114" s="83"/>
      <c r="X114" s="96"/>
      <c r="Y114" s="96"/>
      <c r="Z114" s="2"/>
      <c r="AA114" s="57"/>
      <c r="AB114" s="4"/>
      <c r="AC114" s="4"/>
      <c r="AD114" s="4"/>
      <c r="AE114" s="2"/>
      <c r="AF114" s="4"/>
      <c r="AG114" s="4"/>
      <c r="AH114" s="74"/>
      <c r="AI114" s="4"/>
      <c r="AJ114" s="4"/>
      <c r="AK114" s="44"/>
    </row>
    <row r="115" spans="1:37" x14ac:dyDescent="0.25">
      <c r="A115" s="52">
        <v>2</v>
      </c>
      <c r="B115" s="87" t="s">
        <v>50</v>
      </c>
      <c r="C115" s="96" t="s">
        <v>57</v>
      </c>
      <c r="D115" s="96"/>
      <c r="E115" s="4"/>
      <c r="F115" s="4"/>
      <c r="G115" s="4"/>
      <c r="H115" s="4"/>
      <c r="I115" s="4"/>
      <c r="J115" s="2"/>
      <c r="K115" s="4"/>
      <c r="L115" s="4"/>
      <c r="M115" s="4"/>
      <c r="N115" s="4"/>
      <c r="O115" s="4"/>
      <c r="P115" s="4"/>
      <c r="Q115" s="23"/>
      <c r="R115" s="22"/>
      <c r="S115" s="15">
        <v>2</v>
      </c>
      <c r="T115" s="14" t="s">
        <v>24</v>
      </c>
      <c r="U115" s="14"/>
      <c r="V115" s="14"/>
      <c r="W115" s="14"/>
      <c r="X115" s="96">
        <v>30</v>
      </c>
      <c r="Y115" s="96">
        <v>30</v>
      </c>
      <c r="Z115" s="2"/>
      <c r="AA115" s="4"/>
      <c r="AB115" s="4"/>
      <c r="AC115" s="4"/>
      <c r="AD115" s="4">
        <v>30</v>
      </c>
      <c r="AE115" s="2"/>
      <c r="AF115" s="4"/>
      <c r="AG115" s="4"/>
      <c r="AH115" s="74"/>
      <c r="AI115" s="4"/>
      <c r="AJ115" s="4"/>
      <c r="AK115" s="44"/>
    </row>
    <row r="116" spans="1:37" ht="12.75" customHeight="1" x14ac:dyDescent="0.25">
      <c r="A116" s="52">
        <v>3</v>
      </c>
      <c r="B116" s="14" t="s">
        <v>99</v>
      </c>
      <c r="C116" s="100">
        <v>45</v>
      </c>
      <c r="D116" s="96">
        <v>45</v>
      </c>
      <c r="E116" s="4"/>
      <c r="F116" s="4"/>
      <c r="G116" s="4"/>
      <c r="H116" s="4"/>
      <c r="I116" s="4">
        <v>45</v>
      </c>
      <c r="J116" s="4"/>
      <c r="K116" s="4"/>
      <c r="L116" s="4"/>
      <c r="M116" s="4"/>
      <c r="N116" s="4"/>
      <c r="O116" s="4"/>
      <c r="P116" s="4"/>
      <c r="Q116" s="4"/>
      <c r="R116" s="22"/>
      <c r="S116" s="15">
        <v>3</v>
      </c>
      <c r="T116" s="3" t="s">
        <v>25</v>
      </c>
      <c r="U116" s="3"/>
      <c r="V116" s="2"/>
      <c r="W116" s="2"/>
      <c r="X116" s="96">
        <v>60</v>
      </c>
      <c r="Y116" s="96">
        <v>60</v>
      </c>
      <c r="Z116" s="2"/>
      <c r="AA116" s="4"/>
      <c r="AB116" s="4"/>
      <c r="AC116" s="4"/>
      <c r="AD116" s="4"/>
      <c r="AE116" s="2"/>
      <c r="AF116" s="4"/>
      <c r="AG116" s="4">
        <v>60</v>
      </c>
      <c r="AH116" s="74"/>
      <c r="AI116" s="4"/>
      <c r="AJ116" s="4"/>
      <c r="AK116" s="44"/>
    </row>
    <row r="117" spans="1:37" x14ac:dyDescent="0.25">
      <c r="A117" s="52"/>
      <c r="B117" s="14"/>
      <c r="C117" s="96"/>
      <c r="D117" s="98"/>
      <c r="E117" s="2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2"/>
      <c r="S117" s="15">
        <v>4</v>
      </c>
      <c r="T117" s="3" t="s">
        <v>1</v>
      </c>
      <c r="U117" s="7"/>
      <c r="V117" s="7"/>
      <c r="W117" s="7"/>
      <c r="X117" s="96">
        <v>30</v>
      </c>
      <c r="Y117" s="96">
        <v>30</v>
      </c>
      <c r="Z117" s="2"/>
      <c r="AA117" s="4"/>
      <c r="AB117" s="4"/>
      <c r="AC117" s="4"/>
      <c r="AD117" s="4">
        <v>30</v>
      </c>
      <c r="AE117" s="4"/>
      <c r="AF117" s="4"/>
      <c r="AG117" s="4"/>
      <c r="AH117" s="4"/>
      <c r="AI117" s="4"/>
      <c r="AJ117" s="4"/>
      <c r="AK117" s="44"/>
    </row>
    <row r="118" spans="1:37" x14ac:dyDescent="0.25">
      <c r="A118" s="52"/>
      <c r="B118" s="14"/>
      <c r="C118" s="96"/>
      <c r="D118" s="96"/>
      <c r="E118" s="2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2"/>
      <c r="S118" s="15">
        <v>5</v>
      </c>
      <c r="T118" s="49" t="s">
        <v>26</v>
      </c>
      <c r="U118" s="4"/>
      <c r="V118" s="4"/>
      <c r="W118" s="4"/>
      <c r="X118" s="96">
        <v>30</v>
      </c>
      <c r="Y118" s="96">
        <v>30</v>
      </c>
      <c r="Z118" s="2">
        <v>30</v>
      </c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4"/>
    </row>
    <row r="119" spans="1:37" x14ac:dyDescent="0.25">
      <c r="A119" s="16"/>
      <c r="B119" s="14"/>
      <c r="C119" s="96"/>
      <c r="D119" s="96"/>
      <c r="E119" s="2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2"/>
      <c r="S119" s="15">
        <v>6</v>
      </c>
      <c r="T119" s="49" t="s">
        <v>27</v>
      </c>
      <c r="U119" s="3"/>
      <c r="V119" s="2"/>
      <c r="W119" s="2"/>
      <c r="X119" s="96">
        <v>90</v>
      </c>
      <c r="Y119" s="96">
        <v>70</v>
      </c>
      <c r="Z119" s="2"/>
      <c r="AA119" s="2"/>
      <c r="AB119" s="2"/>
      <c r="AC119" s="4"/>
      <c r="AD119" s="4"/>
      <c r="AE119" s="4"/>
      <c r="AF119" s="4"/>
      <c r="AG119" s="4"/>
      <c r="AH119" s="4"/>
      <c r="AI119" s="4"/>
      <c r="AJ119" s="58">
        <v>70</v>
      </c>
      <c r="AK119" s="44"/>
    </row>
    <row r="120" spans="1:37" x14ac:dyDescent="0.25">
      <c r="A120" s="16"/>
      <c r="B120" s="14"/>
      <c r="C120" s="96"/>
      <c r="D120" s="96"/>
      <c r="E120" s="2"/>
      <c r="F120" s="2"/>
      <c r="G120" s="4"/>
      <c r="H120" s="4"/>
      <c r="I120" s="4"/>
      <c r="J120" s="2"/>
      <c r="K120" s="4"/>
      <c r="L120" s="4"/>
      <c r="M120" s="4"/>
      <c r="N120" s="4"/>
      <c r="O120" s="4"/>
      <c r="P120" s="4"/>
      <c r="Q120" s="23"/>
      <c r="R120" s="50"/>
      <c r="S120" s="16">
        <v>7</v>
      </c>
      <c r="T120" s="86" t="s">
        <v>17</v>
      </c>
      <c r="U120" s="2"/>
      <c r="V120" s="2"/>
      <c r="W120" s="2"/>
      <c r="X120" s="96" t="s">
        <v>53</v>
      </c>
      <c r="Y120" s="96"/>
      <c r="Z120" s="2"/>
      <c r="AA120" s="2"/>
      <c r="AB120" s="2"/>
      <c r="AC120" s="4"/>
      <c r="AD120" s="4"/>
      <c r="AE120" s="4"/>
      <c r="AF120" s="4"/>
      <c r="AG120" s="4"/>
      <c r="AH120" s="4"/>
      <c r="AI120" s="4"/>
      <c r="AJ120" s="4"/>
      <c r="AK120" s="44"/>
    </row>
    <row r="121" spans="1:37" x14ac:dyDescent="0.25">
      <c r="A121" s="16"/>
      <c r="B121" s="14"/>
      <c r="C121" s="96"/>
      <c r="D121" s="96"/>
      <c r="E121" s="2"/>
      <c r="F121" s="2"/>
      <c r="G121" s="4"/>
      <c r="H121" s="4"/>
      <c r="I121" s="4"/>
      <c r="J121" s="2"/>
      <c r="K121" s="4"/>
      <c r="L121" s="4"/>
      <c r="M121" s="4"/>
      <c r="N121" s="4"/>
      <c r="O121" s="4"/>
      <c r="P121" s="4"/>
      <c r="Q121" s="23"/>
      <c r="R121" s="50"/>
      <c r="S121" s="15">
        <v>8</v>
      </c>
      <c r="T121" s="86" t="s">
        <v>104</v>
      </c>
      <c r="U121" s="2"/>
      <c r="V121" s="71"/>
      <c r="W121" s="71"/>
      <c r="X121" s="96" t="s">
        <v>56</v>
      </c>
      <c r="Y121" s="96"/>
      <c r="Z121" s="2"/>
      <c r="AA121" s="2"/>
      <c r="AB121" s="2"/>
      <c r="AC121" s="2"/>
      <c r="AD121" s="2"/>
      <c r="AE121" s="2"/>
      <c r="AF121" s="2"/>
      <c r="AG121" s="2"/>
      <c r="AH121" s="12"/>
      <c r="AI121" s="4"/>
      <c r="AJ121" s="4"/>
      <c r="AK121" s="44"/>
    </row>
    <row r="122" spans="1:37" hidden="1" x14ac:dyDescent="0.25">
      <c r="A122" s="16">
        <v>9</v>
      </c>
      <c r="B122" s="3"/>
      <c r="C122" s="96"/>
      <c r="D122" s="96"/>
      <c r="E122" s="2"/>
      <c r="F122" s="2"/>
      <c r="G122" s="4"/>
      <c r="H122" s="4"/>
      <c r="I122" s="4"/>
      <c r="J122" s="2"/>
      <c r="K122" s="4"/>
      <c r="L122" s="4"/>
      <c r="M122" s="4"/>
      <c r="N122" s="4"/>
      <c r="O122" s="4"/>
      <c r="P122" s="4"/>
      <c r="Q122" s="23"/>
      <c r="R122" s="22"/>
      <c r="S122" s="15"/>
      <c r="T122" s="2"/>
      <c r="U122" s="2"/>
      <c r="V122" s="2"/>
      <c r="W122" s="2"/>
      <c r="X122" s="2"/>
      <c r="Y122" s="2"/>
      <c r="Z122" s="2"/>
      <c r="AA122" s="4"/>
      <c r="AB122" s="4"/>
      <c r="AC122" s="4"/>
      <c r="AD122" s="4"/>
      <c r="AE122" s="2"/>
      <c r="AF122" s="4"/>
      <c r="AG122" s="4"/>
      <c r="AH122" s="74"/>
      <c r="AI122" s="4"/>
      <c r="AJ122" s="4"/>
      <c r="AK122" s="44"/>
    </row>
    <row r="123" spans="1:37" ht="12.75" hidden="1" customHeight="1" thickBot="1" x14ac:dyDescent="0.3">
      <c r="A123" s="53"/>
      <c r="B123" s="68"/>
      <c r="C123" s="96"/>
      <c r="D123" s="98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33"/>
      <c r="R123" s="54"/>
      <c r="S123" s="44"/>
      <c r="T123" s="65"/>
      <c r="U123" s="7"/>
      <c r="V123" s="14"/>
      <c r="W123" s="14"/>
      <c r="X123" s="4"/>
      <c r="Y123" s="2"/>
      <c r="Z123" s="7"/>
      <c r="AA123" s="7"/>
      <c r="AB123" s="7"/>
      <c r="AC123" s="7"/>
      <c r="AD123" s="7"/>
      <c r="AE123" s="7"/>
      <c r="AF123" s="7"/>
      <c r="AG123" s="7"/>
      <c r="AH123" s="72"/>
      <c r="AI123" s="4"/>
      <c r="AJ123" s="4"/>
      <c r="AK123" s="44"/>
    </row>
    <row r="124" spans="1:37" x14ac:dyDescent="0.25">
      <c r="A124" s="67"/>
      <c r="B124" s="17" t="s">
        <v>124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2"/>
      <c r="S124" s="67"/>
      <c r="T124" s="17" t="s">
        <v>124</v>
      </c>
      <c r="U124" s="17">
        <v>3</v>
      </c>
      <c r="V124" s="17"/>
      <c r="W124" s="17"/>
      <c r="X124" s="17"/>
      <c r="Y124" s="1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</row>
    <row r="125" spans="1:37" x14ac:dyDescent="0.25">
      <c r="A125" s="52">
        <v>1</v>
      </c>
      <c r="B125" s="87" t="s">
        <v>49</v>
      </c>
      <c r="C125" s="96" t="s">
        <v>121</v>
      </c>
      <c r="D125" s="96"/>
      <c r="E125" s="4"/>
      <c r="F125" s="4"/>
      <c r="G125" s="4"/>
      <c r="H125" s="4"/>
      <c r="I125" s="4"/>
      <c r="J125" s="2"/>
      <c r="K125" s="4"/>
      <c r="L125" s="4"/>
      <c r="M125" s="4"/>
      <c r="N125" s="4"/>
      <c r="O125" s="4"/>
      <c r="P125" s="4"/>
      <c r="Q125" s="23"/>
      <c r="R125" s="22"/>
      <c r="S125" s="15">
        <v>1</v>
      </c>
      <c r="T125" s="85" t="s">
        <v>103</v>
      </c>
      <c r="U125" s="61"/>
      <c r="V125" s="82"/>
      <c r="W125" s="83"/>
      <c r="X125" s="96"/>
      <c r="Y125" s="96"/>
      <c r="Z125" s="2"/>
      <c r="AA125" s="57"/>
      <c r="AB125" s="4"/>
      <c r="AC125" s="4"/>
      <c r="AD125" s="4"/>
      <c r="AE125" s="2"/>
      <c r="AF125" s="4"/>
      <c r="AG125" s="4"/>
      <c r="AH125" s="74"/>
      <c r="AI125" s="4"/>
      <c r="AJ125" s="4"/>
      <c r="AK125" s="44"/>
    </row>
    <row r="126" spans="1:37" x14ac:dyDescent="0.25">
      <c r="A126" s="52">
        <v>2</v>
      </c>
      <c r="B126" s="87" t="s">
        <v>50</v>
      </c>
      <c r="C126" s="96" t="s">
        <v>57</v>
      </c>
      <c r="D126" s="96"/>
      <c r="E126" s="4"/>
      <c r="F126" s="4"/>
      <c r="G126" s="4"/>
      <c r="H126" s="4"/>
      <c r="I126" s="4"/>
      <c r="J126" s="2"/>
      <c r="K126" s="4"/>
      <c r="L126" s="4"/>
      <c r="M126" s="4"/>
      <c r="N126" s="4"/>
      <c r="O126" s="4"/>
      <c r="P126" s="4"/>
      <c r="Q126" s="23"/>
      <c r="R126" s="22"/>
      <c r="S126" s="15">
        <v>2</v>
      </c>
      <c r="T126" s="14" t="s">
        <v>24</v>
      </c>
      <c r="U126" s="14"/>
      <c r="V126" s="14"/>
      <c r="W126" s="14"/>
      <c r="X126" s="96">
        <v>30</v>
      </c>
      <c r="Y126" s="96">
        <v>30</v>
      </c>
      <c r="Z126" s="2"/>
      <c r="AA126" s="4"/>
      <c r="AB126" s="4"/>
      <c r="AC126" s="4"/>
      <c r="AD126" s="4">
        <v>30</v>
      </c>
      <c r="AE126" s="2"/>
      <c r="AF126" s="4"/>
      <c r="AG126" s="4"/>
      <c r="AH126" s="74"/>
      <c r="AI126" s="4"/>
      <c r="AJ126" s="4"/>
      <c r="AK126" s="44"/>
    </row>
    <row r="127" spans="1:37" ht="12.75" customHeight="1" x14ac:dyDescent="0.25">
      <c r="A127" s="52">
        <v>3</v>
      </c>
      <c r="B127" s="14" t="s">
        <v>99</v>
      </c>
      <c r="C127" s="100">
        <v>45</v>
      </c>
      <c r="D127" s="96">
        <v>45</v>
      </c>
      <c r="E127" s="4"/>
      <c r="F127" s="4"/>
      <c r="G127" s="4"/>
      <c r="H127" s="4"/>
      <c r="I127" s="4">
        <v>45</v>
      </c>
      <c r="J127" s="4"/>
      <c r="K127" s="4"/>
      <c r="L127" s="4"/>
      <c r="M127" s="4"/>
      <c r="N127" s="4"/>
      <c r="O127" s="4"/>
      <c r="P127" s="4"/>
      <c r="Q127" s="4"/>
      <c r="R127" s="22"/>
      <c r="S127" s="15">
        <v>3</v>
      </c>
      <c r="T127" s="3" t="s">
        <v>25</v>
      </c>
      <c r="U127" s="3"/>
      <c r="V127" s="2"/>
      <c r="W127" s="2"/>
      <c r="X127" s="96">
        <v>60</v>
      </c>
      <c r="Y127" s="96">
        <v>60</v>
      </c>
      <c r="Z127" s="2"/>
      <c r="AA127" s="4"/>
      <c r="AB127" s="4"/>
      <c r="AC127" s="4"/>
      <c r="AD127" s="4"/>
      <c r="AE127" s="2"/>
      <c r="AF127" s="4"/>
      <c r="AG127" s="4"/>
      <c r="AH127" s="74">
        <v>60</v>
      </c>
      <c r="AI127" s="4"/>
      <c r="AJ127" s="4"/>
      <c r="AK127" s="44"/>
    </row>
    <row r="128" spans="1:37" x14ac:dyDescent="0.25">
      <c r="A128" s="52"/>
      <c r="B128" s="14"/>
      <c r="C128" s="96"/>
      <c r="D128" s="98"/>
      <c r="E128" s="2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2"/>
      <c r="S128" s="15">
        <v>4</v>
      </c>
      <c r="T128" s="3" t="s">
        <v>1</v>
      </c>
      <c r="U128" s="7"/>
      <c r="V128" s="7"/>
      <c r="W128" s="7"/>
      <c r="X128" s="96">
        <v>30</v>
      </c>
      <c r="Y128" s="96">
        <v>30</v>
      </c>
      <c r="Z128" s="2"/>
      <c r="AA128" s="4"/>
      <c r="AB128" s="4"/>
      <c r="AC128" s="4"/>
      <c r="AD128" s="4"/>
      <c r="AE128" s="4"/>
      <c r="AF128" s="4">
        <v>30</v>
      </c>
      <c r="AG128" s="4"/>
      <c r="AH128" s="4"/>
      <c r="AI128" s="4"/>
      <c r="AJ128" s="4"/>
      <c r="AK128" s="44"/>
    </row>
    <row r="129" spans="1:37" x14ac:dyDescent="0.25">
      <c r="A129" s="52"/>
      <c r="B129" s="14"/>
      <c r="C129" s="96"/>
      <c r="D129" s="96"/>
      <c r="E129" s="2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2"/>
      <c r="S129" s="15">
        <v>5</v>
      </c>
      <c r="T129" s="49" t="s">
        <v>26</v>
      </c>
      <c r="U129" s="4"/>
      <c r="V129" s="4"/>
      <c r="W129" s="4"/>
      <c r="X129" s="96">
        <v>30</v>
      </c>
      <c r="Y129" s="96">
        <v>30</v>
      </c>
      <c r="Z129" s="2">
        <v>30</v>
      </c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4"/>
    </row>
    <row r="130" spans="1:37" x14ac:dyDescent="0.25">
      <c r="A130" s="16"/>
      <c r="B130" s="14"/>
      <c r="C130" s="96"/>
      <c r="D130" s="96"/>
      <c r="E130" s="2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2"/>
      <c r="S130" s="15">
        <v>6</v>
      </c>
      <c r="T130" s="49" t="s">
        <v>27</v>
      </c>
      <c r="U130" s="3"/>
      <c r="V130" s="2"/>
      <c r="W130" s="2"/>
      <c r="X130" s="96">
        <v>90</v>
      </c>
      <c r="Y130" s="96">
        <v>70</v>
      </c>
      <c r="Z130" s="2"/>
      <c r="AA130" s="2"/>
      <c r="AB130" s="2"/>
      <c r="AC130" s="4"/>
      <c r="AD130" s="4"/>
      <c r="AE130" s="4"/>
      <c r="AF130" s="4"/>
      <c r="AG130" s="4"/>
      <c r="AH130" s="4"/>
      <c r="AI130" s="4"/>
      <c r="AJ130" s="58">
        <v>70</v>
      </c>
      <c r="AK130" s="44"/>
    </row>
    <row r="131" spans="1:37" x14ac:dyDescent="0.25">
      <c r="A131" s="16"/>
      <c r="B131" s="14"/>
      <c r="C131" s="96"/>
      <c r="D131" s="96"/>
      <c r="E131" s="2"/>
      <c r="F131" s="2"/>
      <c r="G131" s="4"/>
      <c r="H131" s="4"/>
      <c r="I131" s="4"/>
      <c r="J131" s="2"/>
      <c r="K131" s="4"/>
      <c r="L131" s="4"/>
      <c r="M131" s="4"/>
      <c r="N131" s="4"/>
      <c r="O131" s="4"/>
      <c r="P131" s="4"/>
      <c r="Q131" s="23"/>
      <c r="R131" s="50"/>
      <c r="S131" s="16">
        <v>7</v>
      </c>
      <c r="T131" s="86" t="s">
        <v>17</v>
      </c>
      <c r="U131" s="2"/>
      <c r="V131" s="2"/>
      <c r="W131" s="2"/>
      <c r="X131" s="96" t="s">
        <v>53</v>
      </c>
      <c r="Y131" s="96"/>
      <c r="Z131" s="2"/>
      <c r="AA131" s="2"/>
      <c r="AB131" s="2"/>
      <c r="AC131" s="4"/>
      <c r="AD131" s="4"/>
      <c r="AE131" s="4"/>
      <c r="AF131" s="4"/>
      <c r="AG131" s="4"/>
      <c r="AH131" s="4"/>
      <c r="AI131" s="4"/>
      <c r="AJ131" s="4"/>
      <c r="AK131" s="44"/>
    </row>
    <row r="132" spans="1:37" x14ac:dyDescent="0.25">
      <c r="A132" s="16"/>
      <c r="B132" s="14"/>
      <c r="C132" s="96"/>
      <c r="D132" s="96"/>
      <c r="E132" s="2"/>
      <c r="F132" s="2"/>
      <c r="G132" s="4"/>
      <c r="H132" s="4"/>
      <c r="I132" s="4"/>
      <c r="J132" s="2"/>
      <c r="K132" s="4"/>
      <c r="L132" s="4"/>
      <c r="M132" s="4"/>
      <c r="N132" s="4"/>
      <c r="O132" s="4"/>
      <c r="P132" s="4"/>
      <c r="Q132" s="23"/>
      <c r="R132" s="50"/>
      <c r="S132" s="15">
        <v>8</v>
      </c>
      <c r="T132" s="86" t="s">
        <v>104</v>
      </c>
      <c r="U132" s="2"/>
      <c r="V132" s="71"/>
      <c r="W132" s="71"/>
      <c r="X132" s="96" t="s">
        <v>56</v>
      </c>
      <c r="Y132" s="96"/>
      <c r="Z132" s="2"/>
      <c r="AA132" s="2"/>
      <c r="AB132" s="2"/>
      <c r="AC132" s="2"/>
      <c r="AD132" s="2"/>
      <c r="AE132" s="2"/>
      <c r="AF132" s="2"/>
      <c r="AG132" s="2"/>
      <c r="AH132" s="12"/>
      <c r="AI132" s="4"/>
      <c r="AJ132" s="4"/>
      <c r="AK132" s="44"/>
    </row>
    <row r="133" spans="1:37" hidden="1" x14ac:dyDescent="0.25">
      <c r="A133" s="16">
        <v>9</v>
      </c>
      <c r="B133" s="3"/>
      <c r="C133" s="96"/>
      <c r="D133" s="96"/>
      <c r="E133" s="2"/>
      <c r="F133" s="2"/>
      <c r="G133" s="4"/>
      <c r="H133" s="4"/>
      <c r="I133" s="4"/>
      <c r="J133" s="2"/>
      <c r="K133" s="4"/>
      <c r="L133" s="4"/>
      <c r="M133" s="4"/>
      <c r="N133" s="4"/>
      <c r="O133" s="4"/>
      <c r="P133" s="4"/>
      <c r="Q133" s="23"/>
      <c r="R133" s="22"/>
      <c r="S133" s="15"/>
      <c r="T133" s="2"/>
      <c r="U133" s="2"/>
      <c r="V133" s="2"/>
      <c r="W133" s="2"/>
      <c r="X133" s="2"/>
      <c r="Y133" s="2"/>
      <c r="Z133" s="2"/>
      <c r="AA133" s="4"/>
      <c r="AB133" s="4"/>
      <c r="AC133" s="4"/>
      <c r="AD133" s="4"/>
      <c r="AE133" s="2"/>
      <c r="AF133" s="4"/>
      <c r="AG133" s="4"/>
      <c r="AH133" s="74"/>
      <c r="AI133" s="4"/>
      <c r="AJ133" s="4"/>
      <c r="AK133" s="44"/>
    </row>
    <row r="134" spans="1:37" ht="12.75" hidden="1" customHeight="1" thickBot="1" x14ac:dyDescent="0.25">
      <c r="A134" s="53"/>
      <c r="B134" s="68"/>
      <c r="C134" s="96"/>
      <c r="D134" s="98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33"/>
      <c r="R134" s="54"/>
      <c r="S134" s="110"/>
      <c r="T134" s="111"/>
      <c r="U134" s="112"/>
      <c r="V134" s="113"/>
      <c r="W134" s="113"/>
      <c r="X134" s="114"/>
      <c r="Y134" s="2"/>
      <c r="Z134" s="7"/>
      <c r="AA134" s="7"/>
      <c r="AB134" s="7"/>
      <c r="AC134" s="7"/>
      <c r="AD134" s="7"/>
      <c r="AE134" s="7"/>
      <c r="AF134" s="7"/>
      <c r="AG134" s="7"/>
      <c r="AH134" s="72"/>
      <c r="AI134" s="4"/>
      <c r="AJ134" s="4"/>
      <c r="AK134" s="44"/>
    </row>
    <row r="135" spans="1:37" ht="15" customHeight="1" x14ac:dyDescent="0.25">
      <c r="A135" s="103" t="s">
        <v>142</v>
      </c>
      <c r="B135" s="104"/>
      <c r="C135" s="105"/>
      <c r="D135" s="98">
        <f xml:space="preserve"> SUM(D3:D134)</f>
        <v>4195</v>
      </c>
      <c r="E135" s="98">
        <f xml:space="preserve"> SUM(E3:E134)</f>
        <v>270</v>
      </c>
      <c r="F135" s="98">
        <f xml:space="preserve"> SUM(F3:F134)</f>
        <v>440</v>
      </c>
      <c r="G135" s="98">
        <f xml:space="preserve"> SUM(G3:G134)</f>
        <v>535</v>
      </c>
      <c r="H135" s="98">
        <f xml:space="preserve"> SUM(H3:H134)</f>
        <v>670</v>
      </c>
      <c r="I135" s="98">
        <f xml:space="preserve"> SUM(I3:I134)</f>
        <v>330</v>
      </c>
      <c r="J135" s="98">
        <f xml:space="preserve"> SUM(J3:J134)</f>
        <v>395</v>
      </c>
      <c r="K135" s="98">
        <f xml:space="preserve"> SUM(K3:K134)</f>
        <v>550</v>
      </c>
      <c r="L135" s="98">
        <f xml:space="preserve"> SUM(L3:L134)</f>
        <v>315</v>
      </c>
      <c r="M135" s="98">
        <f xml:space="preserve"> SUM(M3:M134)</f>
        <v>340</v>
      </c>
      <c r="N135" s="98">
        <f xml:space="preserve"> SUM(N3:N134)</f>
        <v>60</v>
      </c>
      <c r="O135" s="98">
        <f xml:space="preserve"> SUM(O3:O134)</f>
        <v>260</v>
      </c>
      <c r="P135" s="98">
        <f xml:space="preserve"> SUM(P3:P134)</f>
        <v>0</v>
      </c>
      <c r="Q135" s="98">
        <f xml:space="preserve"> SUM(Q3:Q134)</f>
        <v>0</v>
      </c>
      <c r="R135" s="79"/>
      <c r="S135" s="115" t="s">
        <v>145</v>
      </c>
      <c r="T135" s="116"/>
      <c r="U135" s="116"/>
      <c r="V135" s="116"/>
      <c r="W135" s="116"/>
      <c r="X135" s="117"/>
      <c r="Y135" s="98">
        <f xml:space="preserve"> SUM(Y3:Y134)</f>
        <v>4515</v>
      </c>
      <c r="Z135" s="98">
        <f xml:space="preserve"> SUM(Z3:Z134)</f>
        <v>480</v>
      </c>
      <c r="AA135" s="98">
        <f xml:space="preserve"> SUM(AA3:AA134)</f>
        <v>420</v>
      </c>
      <c r="AB135" s="98">
        <f xml:space="preserve"> SUM(AB3:AB134)</f>
        <v>390</v>
      </c>
      <c r="AC135" s="98">
        <f xml:space="preserve"> SUM(AC3:AC134)</f>
        <v>270</v>
      </c>
      <c r="AD135" s="98">
        <f xml:space="preserve"> SUM(AD3:AD134)</f>
        <v>315</v>
      </c>
      <c r="AE135" s="98">
        <f xml:space="preserve"> SUM(AE3:AE134)</f>
        <v>410</v>
      </c>
      <c r="AF135" s="98">
        <f xml:space="preserve"> SUM(AF3:AF134)</f>
        <v>240</v>
      </c>
      <c r="AG135" s="98">
        <f xml:space="preserve"> SUM(AG3:AG134)</f>
        <v>525</v>
      </c>
      <c r="AH135" s="98">
        <f xml:space="preserve"> SUM(AH3:AH134)</f>
        <v>430</v>
      </c>
      <c r="AI135" s="98">
        <f xml:space="preserve"> SUM(AI3:AI134)</f>
        <v>60</v>
      </c>
      <c r="AJ135" s="98">
        <f xml:space="preserve"> SUM(AJ3:AJ134)</f>
        <v>425</v>
      </c>
      <c r="AK135" s="98">
        <f xml:space="preserve"> SUM(AK3:AK134)</f>
        <v>90</v>
      </c>
    </row>
    <row r="136" spans="1:37" x14ac:dyDescent="0.25">
      <c r="B136" s="55"/>
      <c r="C136" s="51"/>
      <c r="D136" s="51"/>
      <c r="E136" s="25" t="s">
        <v>11</v>
      </c>
      <c r="F136" s="25" t="s">
        <v>6</v>
      </c>
      <c r="G136" s="25" t="s">
        <v>5</v>
      </c>
      <c r="H136" s="25" t="s">
        <v>10</v>
      </c>
      <c r="I136" s="25" t="s">
        <v>4</v>
      </c>
      <c r="J136" s="7" t="s">
        <v>7</v>
      </c>
      <c r="K136" s="25" t="s">
        <v>9</v>
      </c>
      <c r="L136" s="25" t="s">
        <v>8</v>
      </c>
      <c r="M136" s="25" t="s">
        <v>3</v>
      </c>
      <c r="N136" s="37" t="s">
        <v>21</v>
      </c>
      <c r="O136" s="37" t="s">
        <v>138</v>
      </c>
      <c r="P136" s="37" t="s">
        <v>138</v>
      </c>
      <c r="Q136" s="37" t="s">
        <v>138</v>
      </c>
      <c r="R136" s="79"/>
      <c r="S136" s="55"/>
      <c r="T136" s="51"/>
      <c r="U136" s="51"/>
      <c r="X136" s="51"/>
      <c r="Y136" s="51"/>
      <c r="Z136" s="25" t="s">
        <v>11</v>
      </c>
      <c r="AA136" s="25" t="s">
        <v>6</v>
      </c>
      <c r="AB136" s="25" t="s">
        <v>5</v>
      </c>
      <c r="AC136" s="25" t="s">
        <v>10</v>
      </c>
      <c r="AD136" s="25" t="s">
        <v>4</v>
      </c>
      <c r="AE136" s="7" t="s">
        <v>7</v>
      </c>
      <c r="AF136" s="25" t="s">
        <v>9</v>
      </c>
      <c r="AG136" s="25" t="s">
        <v>8</v>
      </c>
      <c r="AH136" s="25" t="s">
        <v>3</v>
      </c>
      <c r="AI136" s="37" t="s">
        <v>21</v>
      </c>
      <c r="AJ136" s="37" t="s">
        <v>138</v>
      </c>
      <c r="AK136" s="37" t="s">
        <v>138</v>
      </c>
    </row>
    <row r="137" spans="1:37" x14ac:dyDescent="0.25">
      <c r="B137" s="55"/>
      <c r="C137" s="51"/>
      <c r="D137" s="51"/>
      <c r="E137" s="51"/>
      <c r="F137" s="51"/>
      <c r="G137" s="51"/>
      <c r="H137" s="51"/>
      <c r="I137" s="55"/>
      <c r="K137" s="55"/>
      <c r="L137" s="55"/>
      <c r="M137" s="55"/>
      <c r="N137" s="55"/>
      <c r="O137" s="55"/>
      <c r="P137" s="55"/>
      <c r="Q137" s="55"/>
      <c r="R137" s="79"/>
      <c r="S137" s="55"/>
      <c r="T137" s="51"/>
      <c r="U137" s="51"/>
      <c r="X137" s="51"/>
      <c r="Y137" s="51"/>
      <c r="AA137" s="51"/>
      <c r="AB137" s="51"/>
      <c r="AC137" s="51"/>
      <c r="AD137" s="51"/>
      <c r="AF137" s="51"/>
      <c r="AG137" s="51"/>
      <c r="AH137" s="51"/>
      <c r="AI137" s="51"/>
      <c r="AJ137" s="51"/>
      <c r="AK137" s="55"/>
    </row>
    <row r="138" spans="1:37" ht="21.75" customHeight="1" x14ac:dyDescent="0.25">
      <c r="B138" s="55"/>
      <c r="C138" s="55"/>
      <c r="D138" s="55"/>
      <c r="E138" s="55"/>
      <c r="F138" s="55"/>
      <c r="G138" s="55"/>
      <c r="H138" s="55"/>
      <c r="I138" s="55"/>
      <c r="K138" s="55"/>
      <c r="L138" s="55"/>
      <c r="M138" s="55"/>
      <c r="N138" s="55"/>
      <c r="O138" s="55"/>
      <c r="P138" s="55"/>
      <c r="Q138" s="55"/>
      <c r="R138" s="79"/>
      <c r="S138" s="55"/>
      <c r="T138" s="51"/>
      <c r="U138" s="51"/>
      <c r="X138" s="51"/>
      <c r="Y138" s="51"/>
      <c r="AA138" s="51"/>
      <c r="AB138" s="51"/>
      <c r="AC138" s="51"/>
      <c r="AD138" s="51"/>
      <c r="AF138" s="51"/>
      <c r="AG138" s="51"/>
      <c r="AH138" s="51"/>
      <c r="AI138" s="51"/>
      <c r="AJ138" s="51"/>
      <c r="AK138" s="55"/>
    </row>
    <row r="139" spans="1:37" x14ac:dyDescent="0.25">
      <c r="B139" s="55"/>
      <c r="C139" s="55"/>
      <c r="D139" s="55"/>
      <c r="E139" s="55"/>
      <c r="F139" s="55"/>
      <c r="G139" s="55"/>
      <c r="H139" s="55"/>
      <c r="I139" s="55"/>
      <c r="K139" s="55"/>
      <c r="L139" s="55"/>
      <c r="M139" s="55"/>
      <c r="N139" s="55"/>
      <c r="O139" s="55"/>
      <c r="P139" s="55"/>
      <c r="Q139" s="55"/>
      <c r="R139" s="79"/>
      <c r="S139" s="55"/>
      <c r="T139" s="51"/>
      <c r="U139" s="51"/>
      <c r="X139" s="51"/>
      <c r="Y139" s="51"/>
      <c r="AA139" s="51"/>
      <c r="AB139" s="51"/>
      <c r="AC139" s="51"/>
      <c r="AD139" s="51"/>
      <c r="AF139" s="51"/>
      <c r="AG139" s="51"/>
      <c r="AH139" s="51"/>
      <c r="AI139" s="51"/>
      <c r="AJ139" s="51"/>
      <c r="AK139" s="55"/>
    </row>
    <row r="140" spans="1:37" s="55" customFormat="1" x14ac:dyDescent="0.25">
      <c r="C140" s="51"/>
      <c r="D140" s="51"/>
      <c r="E140" s="51"/>
      <c r="F140" s="51"/>
      <c r="G140" s="51"/>
      <c r="H140" s="51"/>
      <c r="R140" s="79"/>
      <c r="T140" s="51"/>
      <c r="U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</row>
    <row r="141" spans="1:37" s="55" customFormat="1" x14ac:dyDescent="0.25">
      <c r="C141" s="51"/>
      <c r="D141" s="51"/>
      <c r="E141" s="51"/>
      <c r="F141" s="51"/>
      <c r="G141" s="51"/>
      <c r="H141" s="51"/>
      <c r="R141" s="79"/>
      <c r="T141" s="51"/>
      <c r="U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</row>
    <row r="142" spans="1:37" s="55" customFormat="1" x14ac:dyDescent="0.25">
      <c r="C142" s="51"/>
      <c r="D142" s="51"/>
      <c r="E142" s="51"/>
      <c r="F142" s="51"/>
      <c r="G142" s="51"/>
      <c r="H142" s="51"/>
      <c r="R142" s="79"/>
      <c r="T142" s="51"/>
      <c r="U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</row>
    <row r="143" spans="1:37" s="55" customFormat="1" x14ac:dyDescent="0.25">
      <c r="C143" s="51"/>
      <c r="D143" s="51"/>
      <c r="E143" s="51"/>
      <c r="F143" s="51"/>
      <c r="G143" s="51"/>
      <c r="H143" s="51"/>
      <c r="R143" s="79"/>
      <c r="T143" s="51"/>
      <c r="U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</row>
    <row r="144" spans="1:37" s="55" customFormat="1" x14ac:dyDescent="0.25">
      <c r="C144" s="51"/>
      <c r="D144" s="51"/>
      <c r="E144" s="51"/>
      <c r="F144" s="51"/>
      <c r="G144" s="51"/>
      <c r="H144" s="51"/>
      <c r="R144" s="79"/>
      <c r="T144" s="51"/>
      <c r="U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</row>
    <row r="145" spans="3:36" s="55" customFormat="1" x14ac:dyDescent="0.25">
      <c r="C145" s="51"/>
      <c r="D145" s="51"/>
      <c r="E145" s="51"/>
      <c r="F145" s="51"/>
      <c r="G145" s="51"/>
      <c r="H145" s="51"/>
      <c r="R145" s="79"/>
      <c r="T145" s="51"/>
      <c r="U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</row>
    <row r="146" spans="3:36" s="55" customFormat="1" x14ac:dyDescent="0.25">
      <c r="C146" s="51"/>
      <c r="D146" s="51"/>
      <c r="E146" s="51"/>
      <c r="F146" s="51"/>
      <c r="G146" s="51"/>
      <c r="H146" s="51"/>
      <c r="R146" s="79"/>
      <c r="T146" s="51"/>
      <c r="U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</row>
    <row r="147" spans="3:36" s="55" customFormat="1" x14ac:dyDescent="0.25">
      <c r="C147" s="51"/>
      <c r="D147" s="51"/>
      <c r="E147" s="51"/>
      <c r="F147" s="51"/>
      <c r="G147" s="51"/>
      <c r="H147" s="51"/>
      <c r="R147" s="79"/>
      <c r="T147" s="51"/>
      <c r="U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</row>
    <row r="148" spans="3:36" s="55" customFormat="1" x14ac:dyDescent="0.25">
      <c r="C148" s="51"/>
      <c r="D148" s="51"/>
      <c r="E148" s="51"/>
      <c r="F148" s="51"/>
      <c r="G148" s="51"/>
      <c r="H148" s="51"/>
      <c r="R148" s="79"/>
      <c r="T148" s="51"/>
      <c r="U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</row>
    <row r="149" spans="3:36" s="55" customFormat="1" x14ac:dyDescent="0.25">
      <c r="C149" s="51"/>
      <c r="D149" s="51"/>
      <c r="E149" s="51"/>
      <c r="F149" s="51"/>
      <c r="G149" s="51"/>
      <c r="H149" s="51"/>
      <c r="R149" s="79"/>
      <c r="T149" s="51"/>
      <c r="U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</row>
    <row r="150" spans="3:36" s="55" customFormat="1" x14ac:dyDescent="0.25">
      <c r="C150" s="51"/>
      <c r="D150" s="51"/>
      <c r="E150" s="51"/>
      <c r="F150" s="51"/>
      <c r="G150" s="51"/>
      <c r="H150" s="51"/>
      <c r="R150" s="79"/>
      <c r="T150" s="51"/>
      <c r="U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</row>
    <row r="151" spans="3:36" s="55" customFormat="1" x14ac:dyDescent="0.25">
      <c r="C151" s="51"/>
      <c r="D151" s="51"/>
      <c r="E151" s="51"/>
      <c r="F151" s="51"/>
      <c r="G151" s="51"/>
      <c r="H151" s="51"/>
      <c r="R151" s="79"/>
      <c r="T151" s="51"/>
      <c r="U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</row>
    <row r="152" spans="3:36" s="55" customFormat="1" x14ac:dyDescent="0.25">
      <c r="C152" s="51"/>
      <c r="D152" s="51"/>
      <c r="E152" s="51"/>
      <c r="F152" s="51"/>
      <c r="G152" s="51"/>
      <c r="H152" s="51"/>
      <c r="R152" s="79"/>
      <c r="T152" s="51"/>
      <c r="U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</row>
    <row r="153" spans="3:36" s="55" customFormat="1" x14ac:dyDescent="0.25">
      <c r="C153" s="51"/>
      <c r="D153" s="51"/>
      <c r="E153" s="51"/>
      <c r="F153" s="51"/>
      <c r="G153" s="51"/>
      <c r="H153" s="51"/>
      <c r="R153" s="79"/>
      <c r="T153" s="51"/>
      <c r="U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</row>
    <row r="154" spans="3:36" s="55" customFormat="1" x14ac:dyDescent="0.25">
      <c r="C154" s="51"/>
      <c r="D154" s="51"/>
      <c r="E154" s="51"/>
      <c r="F154" s="51"/>
      <c r="G154" s="51"/>
      <c r="H154" s="51"/>
      <c r="R154" s="79"/>
      <c r="T154" s="51"/>
      <c r="U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</row>
    <row r="155" spans="3:36" s="55" customFormat="1" x14ac:dyDescent="0.25">
      <c r="C155" s="51"/>
      <c r="D155" s="51"/>
      <c r="E155" s="51"/>
      <c r="F155" s="51"/>
      <c r="G155" s="51"/>
      <c r="H155" s="51"/>
      <c r="R155" s="79"/>
      <c r="T155" s="51"/>
      <c r="U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</row>
    <row r="156" spans="3:36" s="55" customFormat="1" x14ac:dyDescent="0.25">
      <c r="C156" s="51"/>
      <c r="D156" s="51"/>
      <c r="E156" s="51"/>
      <c r="F156" s="51"/>
      <c r="G156" s="51"/>
      <c r="H156" s="51"/>
      <c r="R156" s="79"/>
      <c r="T156" s="51"/>
      <c r="U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</row>
    <row r="157" spans="3:36" s="55" customFormat="1" x14ac:dyDescent="0.25">
      <c r="C157" s="51"/>
      <c r="D157" s="51"/>
      <c r="E157" s="51"/>
      <c r="F157" s="51"/>
      <c r="G157" s="51"/>
      <c r="H157" s="51"/>
      <c r="R157" s="79"/>
      <c r="T157" s="51"/>
      <c r="U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</row>
    <row r="158" spans="3:36" s="55" customFormat="1" x14ac:dyDescent="0.25">
      <c r="C158" s="51"/>
      <c r="D158" s="51"/>
      <c r="E158" s="51"/>
      <c r="F158" s="51"/>
      <c r="G158" s="51"/>
      <c r="H158" s="51"/>
      <c r="R158" s="79"/>
      <c r="T158" s="51"/>
      <c r="U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</row>
    <row r="159" spans="3:36" s="55" customFormat="1" x14ac:dyDescent="0.25">
      <c r="C159" s="51"/>
      <c r="D159" s="51"/>
      <c r="E159" s="51"/>
      <c r="F159" s="51"/>
      <c r="G159" s="51"/>
      <c r="H159" s="51"/>
      <c r="R159" s="79"/>
      <c r="T159" s="51"/>
      <c r="U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</row>
    <row r="160" spans="3:36" s="55" customFormat="1" x14ac:dyDescent="0.25">
      <c r="C160" s="51"/>
      <c r="D160" s="51"/>
      <c r="E160" s="51"/>
      <c r="F160" s="51"/>
      <c r="G160" s="51"/>
      <c r="H160" s="51"/>
      <c r="R160" s="79"/>
      <c r="T160" s="51"/>
      <c r="U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</row>
    <row r="161" spans="3:36" s="55" customFormat="1" x14ac:dyDescent="0.25">
      <c r="C161" s="51"/>
      <c r="D161" s="51"/>
      <c r="E161" s="51"/>
      <c r="F161" s="51"/>
      <c r="G161" s="51"/>
      <c r="H161" s="51"/>
      <c r="R161" s="79"/>
      <c r="T161" s="51"/>
      <c r="U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</row>
    <row r="162" spans="3:36" s="55" customFormat="1" x14ac:dyDescent="0.25">
      <c r="C162" s="51"/>
      <c r="D162" s="51"/>
      <c r="E162" s="51"/>
      <c r="F162" s="51"/>
      <c r="G162" s="51"/>
      <c r="H162" s="51"/>
      <c r="R162" s="79"/>
      <c r="T162" s="51"/>
      <c r="U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</row>
    <row r="163" spans="3:36" s="55" customFormat="1" x14ac:dyDescent="0.25">
      <c r="C163" s="51"/>
      <c r="D163" s="51"/>
      <c r="E163" s="51"/>
      <c r="F163" s="51"/>
      <c r="G163" s="51"/>
      <c r="H163" s="51"/>
      <c r="R163" s="79"/>
      <c r="T163" s="51"/>
      <c r="U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</row>
    <row r="164" spans="3:36" s="55" customFormat="1" x14ac:dyDescent="0.25">
      <c r="C164" s="51"/>
      <c r="D164" s="51"/>
      <c r="E164" s="51"/>
      <c r="F164" s="51"/>
      <c r="G164" s="51"/>
      <c r="H164" s="51"/>
      <c r="R164" s="79"/>
      <c r="T164" s="51"/>
      <c r="U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</row>
    <row r="165" spans="3:36" s="55" customFormat="1" x14ac:dyDescent="0.25">
      <c r="C165" s="51"/>
      <c r="D165" s="51"/>
      <c r="E165" s="51"/>
      <c r="F165" s="51"/>
      <c r="G165" s="51"/>
      <c r="H165" s="51"/>
      <c r="R165" s="79"/>
      <c r="T165" s="51"/>
      <c r="U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</row>
    <row r="166" spans="3:36" s="55" customFormat="1" x14ac:dyDescent="0.25">
      <c r="C166" s="51"/>
      <c r="D166" s="51"/>
      <c r="E166" s="51"/>
      <c r="F166" s="51"/>
      <c r="G166" s="51"/>
      <c r="H166" s="51"/>
      <c r="R166" s="79"/>
      <c r="T166" s="51"/>
      <c r="U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</row>
    <row r="167" spans="3:36" s="55" customFormat="1" x14ac:dyDescent="0.25">
      <c r="C167" s="51"/>
      <c r="D167" s="51"/>
      <c r="E167" s="51"/>
      <c r="F167" s="51"/>
      <c r="G167" s="51"/>
      <c r="H167" s="51"/>
      <c r="R167" s="79"/>
      <c r="T167" s="51"/>
      <c r="U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</row>
    <row r="168" spans="3:36" s="55" customFormat="1" x14ac:dyDescent="0.25">
      <c r="C168" s="51"/>
      <c r="D168" s="51"/>
      <c r="E168" s="51"/>
      <c r="F168" s="51"/>
      <c r="G168" s="51"/>
      <c r="H168" s="51"/>
      <c r="R168" s="79"/>
      <c r="T168" s="51"/>
      <c r="U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</row>
    <row r="169" spans="3:36" s="55" customFormat="1" x14ac:dyDescent="0.25">
      <c r="C169" s="51"/>
      <c r="D169" s="51"/>
      <c r="E169" s="51"/>
      <c r="F169" s="51"/>
      <c r="G169" s="51"/>
      <c r="H169" s="51"/>
      <c r="R169" s="79"/>
      <c r="T169" s="51"/>
      <c r="U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</row>
    <row r="170" spans="3:36" s="55" customFormat="1" x14ac:dyDescent="0.25">
      <c r="C170" s="51"/>
      <c r="D170" s="51"/>
      <c r="E170" s="51"/>
      <c r="F170" s="51"/>
      <c r="G170" s="51"/>
      <c r="H170" s="51"/>
      <c r="R170" s="79"/>
      <c r="T170" s="51"/>
      <c r="U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</row>
    <row r="171" spans="3:36" s="55" customFormat="1" x14ac:dyDescent="0.25">
      <c r="C171" s="51"/>
      <c r="D171" s="51"/>
      <c r="E171" s="51"/>
      <c r="F171" s="51"/>
      <c r="G171" s="51"/>
      <c r="H171" s="51"/>
      <c r="R171" s="79"/>
      <c r="T171" s="51"/>
      <c r="U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</row>
    <row r="172" spans="3:36" s="55" customFormat="1" x14ac:dyDescent="0.25">
      <c r="C172" s="51"/>
      <c r="D172" s="51"/>
      <c r="E172" s="51"/>
      <c r="F172" s="51"/>
      <c r="G172" s="51"/>
      <c r="H172" s="51"/>
      <c r="R172" s="79"/>
      <c r="T172" s="51"/>
      <c r="U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</row>
    <row r="173" spans="3:36" s="55" customFormat="1" x14ac:dyDescent="0.25">
      <c r="C173" s="51"/>
      <c r="D173" s="51"/>
      <c r="E173" s="51"/>
      <c r="F173" s="51"/>
      <c r="G173" s="51"/>
      <c r="H173" s="51"/>
      <c r="R173" s="79"/>
      <c r="T173" s="51"/>
      <c r="U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</row>
    <row r="174" spans="3:36" s="55" customFormat="1" x14ac:dyDescent="0.25">
      <c r="C174" s="51"/>
      <c r="D174" s="51"/>
      <c r="E174" s="51"/>
      <c r="F174" s="51"/>
      <c r="G174" s="51"/>
      <c r="H174" s="51"/>
      <c r="R174" s="79"/>
      <c r="T174" s="51"/>
      <c r="U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</row>
    <row r="175" spans="3:36" s="55" customFormat="1" x14ac:dyDescent="0.25">
      <c r="C175" s="51"/>
      <c r="D175" s="51"/>
      <c r="E175" s="51"/>
      <c r="F175" s="51"/>
      <c r="G175" s="51"/>
      <c r="H175" s="51"/>
      <c r="R175" s="79"/>
      <c r="T175" s="51"/>
      <c r="U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</row>
    <row r="176" spans="3:36" s="55" customFormat="1" x14ac:dyDescent="0.25">
      <c r="C176" s="51"/>
      <c r="D176" s="51"/>
      <c r="E176" s="51"/>
      <c r="F176" s="51"/>
      <c r="G176" s="51"/>
      <c r="H176" s="51"/>
      <c r="R176" s="79"/>
      <c r="T176" s="51"/>
      <c r="U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</row>
    <row r="177" spans="3:36" s="55" customFormat="1" x14ac:dyDescent="0.25">
      <c r="C177" s="51"/>
      <c r="D177" s="51"/>
      <c r="E177" s="51"/>
      <c r="F177" s="51"/>
      <c r="G177" s="51"/>
      <c r="H177" s="51"/>
      <c r="R177" s="79"/>
      <c r="T177" s="51"/>
      <c r="U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</row>
    <row r="178" spans="3:36" s="55" customFormat="1" x14ac:dyDescent="0.25">
      <c r="C178" s="51"/>
      <c r="D178" s="51"/>
      <c r="E178" s="51"/>
      <c r="F178" s="51"/>
      <c r="G178" s="51"/>
      <c r="H178" s="51"/>
      <c r="R178" s="79"/>
      <c r="T178" s="51"/>
      <c r="U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</row>
    <row r="179" spans="3:36" s="55" customFormat="1" x14ac:dyDescent="0.25">
      <c r="C179" s="51"/>
      <c r="D179" s="51"/>
      <c r="E179" s="51"/>
      <c r="F179" s="51"/>
      <c r="G179" s="51"/>
      <c r="H179" s="51"/>
      <c r="R179" s="79"/>
      <c r="T179" s="51"/>
      <c r="U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</row>
    <row r="180" spans="3:36" s="55" customFormat="1" x14ac:dyDescent="0.25">
      <c r="C180" s="51"/>
      <c r="D180" s="51"/>
      <c r="E180" s="51"/>
      <c r="F180" s="51"/>
      <c r="G180" s="51"/>
      <c r="H180" s="51"/>
      <c r="R180" s="79"/>
      <c r="T180" s="51"/>
      <c r="U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</row>
    <row r="181" spans="3:36" s="55" customFormat="1" x14ac:dyDescent="0.25">
      <c r="C181" s="51"/>
      <c r="D181" s="51"/>
      <c r="E181" s="51"/>
      <c r="F181" s="51"/>
      <c r="G181" s="51"/>
      <c r="H181" s="51"/>
      <c r="R181" s="79"/>
      <c r="T181" s="51"/>
      <c r="U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</row>
    <row r="182" spans="3:36" s="55" customFormat="1" x14ac:dyDescent="0.25">
      <c r="C182" s="51"/>
      <c r="D182" s="51"/>
      <c r="E182" s="51"/>
      <c r="F182" s="51"/>
      <c r="G182" s="51"/>
      <c r="H182" s="51"/>
      <c r="R182" s="79"/>
      <c r="T182" s="51"/>
      <c r="U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</row>
    <row r="183" spans="3:36" s="55" customFormat="1" x14ac:dyDescent="0.25">
      <c r="C183" s="51"/>
      <c r="D183" s="51"/>
      <c r="E183" s="51"/>
      <c r="F183" s="51"/>
      <c r="G183" s="51"/>
      <c r="H183" s="51"/>
      <c r="R183" s="79"/>
      <c r="T183" s="51"/>
      <c r="U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</row>
    <row r="184" spans="3:36" s="55" customFormat="1" x14ac:dyDescent="0.25">
      <c r="C184" s="51"/>
      <c r="D184" s="51"/>
      <c r="E184" s="51"/>
      <c r="F184" s="51"/>
      <c r="G184" s="51"/>
      <c r="H184" s="51"/>
      <c r="R184" s="79"/>
      <c r="T184" s="51"/>
      <c r="U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</row>
    <row r="185" spans="3:36" s="55" customFormat="1" x14ac:dyDescent="0.25">
      <c r="C185" s="51"/>
      <c r="D185" s="51"/>
      <c r="E185" s="51"/>
      <c r="F185" s="51"/>
      <c r="G185" s="51"/>
      <c r="H185" s="51"/>
      <c r="R185" s="79"/>
      <c r="T185" s="51"/>
      <c r="U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</row>
    <row r="186" spans="3:36" s="55" customFormat="1" x14ac:dyDescent="0.25">
      <c r="C186" s="51"/>
      <c r="D186" s="51"/>
      <c r="E186" s="51"/>
      <c r="F186" s="51"/>
      <c r="G186" s="51"/>
      <c r="H186" s="51"/>
      <c r="R186" s="79"/>
      <c r="T186" s="51"/>
      <c r="U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</row>
    <row r="187" spans="3:36" s="55" customFormat="1" x14ac:dyDescent="0.25">
      <c r="C187" s="51"/>
      <c r="D187" s="51"/>
      <c r="E187" s="51"/>
      <c r="F187" s="51"/>
      <c r="G187" s="51"/>
      <c r="H187" s="51"/>
      <c r="R187" s="79"/>
      <c r="T187" s="51"/>
      <c r="U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</row>
    <row r="188" spans="3:36" s="55" customFormat="1" x14ac:dyDescent="0.25">
      <c r="C188" s="51"/>
      <c r="D188" s="51"/>
      <c r="E188" s="51"/>
      <c r="F188" s="51"/>
      <c r="G188" s="51"/>
      <c r="H188" s="51"/>
      <c r="R188" s="79"/>
      <c r="T188" s="51"/>
      <c r="U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</row>
    <row r="189" spans="3:36" s="55" customFormat="1" x14ac:dyDescent="0.25">
      <c r="C189" s="51"/>
      <c r="D189" s="51"/>
      <c r="E189" s="51"/>
      <c r="F189" s="51"/>
      <c r="G189" s="51"/>
      <c r="H189" s="51"/>
      <c r="R189" s="79"/>
      <c r="T189" s="51"/>
      <c r="U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</row>
    <row r="190" spans="3:36" s="55" customFormat="1" x14ac:dyDescent="0.25">
      <c r="C190" s="51"/>
      <c r="D190" s="51"/>
      <c r="E190" s="51"/>
      <c r="F190" s="51"/>
      <c r="G190" s="51"/>
      <c r="H190" s="51"/>
      <c r="R190" s="79"/>
      <c r="T190" s="51"/>
      <c r="U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</row>
    <row r="191" spans="3:36" s="55" customFormat="1" x14ac:dyDescent="0.25">
      <c r="C191" s="51"/>
      <c r="D191" s="51"/>
      <c r="E191" s="51"/>
      <c r="F191" s="51"/>
      <c r="G191" s="51"/>
      <c r="H191" s="51"/>
      <c r="R191" s="79"/>
      <c r="T191" s="51"/>
      <c r="U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</row>
    <row r="192" spans="3:36" s="55" customFormat="1" x14ac:dyDescent="0.25">
      <c r="C192" s="51"/>
      <c r="D192" s="51"/>
      <c r="E192" s="51"/>
      <c r="F192" s="51"/>
      <c r="G192" s="51"/>
      <c r="H192" s="51"/>
      <c r="R192" s="79"/>
      <c r="T192" s="51"/>
      <c r="U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</row>
    <row r="193" spans="3:36" s="55" customFormat="1" x14ac:dyDescent="0.25">
      <c r="C193" s="51"/>
      <c r="D193" s="51"/>
      <c r="E193" s="51"/>
      <c r="F193" s="51"/>
      <c r="G193" s="51"/>
      <c r="H193" s="51"/>
      <c r="R193" s="79"/>
      <c r="T193" s="51"/>
      <c r="U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</row>
    <row r="194" spans="3:36" s="55" customFormat="1" x14ac:dyDescent="0.25">
      <c r="C194" s="51"/>
      <c r="D194" s="51"/>
      <c r="E194" s="51"/>
      <c r="F194" s="51"/>
      <c r="G194" s="51"/>
      <c r="H194" s="51"/>
      <c r="R194" s="79"/>
      <c r="T194" s="51"/>
      <c r="U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</row>
    <row r="195" spans="3:36" s="55" customFormat="1" x14ac:dyDescent="0.25">
      <c r="C195" s="51"/>
      <c r="D195" s="51"/>
      <c r="E195" s="51"/>
      <c r="F195" s="51"/>
      <c r="G195" s="51"/>
      <c r="H195" s="51"/>
      <c r="R195" s="79"/>
      <c r="T195" s="51"/>
      <c r="U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</row>
    <row r="196" spans="3:36" s="55" customFormat="1" x14ac:dyDescent="0.25">
      <c r="C196" s="51"/>
      <c r="D196" s="51"/>
      <c r="E196" s="51"/>
      <c r="F196" s="51"/>
      <c r="G196" s="51"/>
      <c r="H196" s="51"/>
      <c r="R196" s="79"/>
      <c r="T196" s="51"/>
      <c r="U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</row>
    <row r="197" spans="3:36" s="55" customFormat="1" x14ac:dyDescent="0.25">
      <c r="C197" s="51"/>
      <c r="D197" s="51"/>
      <c r="E197" s="51"/>
      <c r="F197" s="51"/>
      <c r="G197" s="51"/>
      <c r="H197" s="51"/>
      <c r="R197" s="79"/>
      <c r="T197" s="51"/>
      <c r="U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</row>
    <row r="198" spans="3:36" s="55" customFormat="1" x14ac:dyDescent="0.25">
      <c r="C198" s="51"/>
      <c r="D198" s="51"/>
      <c r="E198" s="51"/>
      <c r="F198" s="51"/>
      <c r="G198" s="51"/>
      <c r="H198" s="51"/>
      <c r="R198" s="79"/>
      <c r="T198" s="51"/>
      <c r="U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</row>
    <row r="199" spans="3:36" s="55" customFormat="1" x14ac:dyDescent="0.25">
      <c r="C199" s="51"/>
      <c r="D199" s="51"/>
      <c r="E199" s="51"/>
      <c r="F199" s="51"/>
      <c r="G199" s="51"/>
      <c r="H199" s="51"/>
      <c r="R199" s="79"/>
      <c r="T199" s="51"/>
      <c r="U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</row>
    <row r="200" spans="3:36" s="55" customFormat="1" x14ac:dyDescent="0.25">
      <c r="C200" s="51"/>
      <c r="D200" s="51"/>
      <c r="E200" s="51"/>
      <c r="F200" s="51"/>
      <c r="G200" s="51"/>
      <c r="H200" s="51"/>
      <c r="R200" s="79"/>
      <c r="T200" s="51"/>
      <c r="U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</row>
    <row r="201" spans="3:36" s="55" customFormat="1" x14ac:dyDescent="0.25">
      <c r="C201" s="51"/>
      <c r="D201" s="51"/>
      <c r="E201" s="51"/>
      <c r="F201" s="51"/>
      <c r="G201" s="51"/>
      <c r="H201" s="51"/>
      <c r="R201" s="79"/>
      <c r="T201" s="51"/>
      <c r="U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</row>
    <row r="202" spans="3:36" s="55" customFormat="1" x14ac:dyDescent="0.25">
      <c r="C202" s="51"/>
      <c r="D202" s="51"/>
      <c r="E202" s="51"/>
      <c r="F202" s="51"/>
      <c r="G202" s="51"/>
      <c r="H202" s="51"/>
      <c r="R202" s="79"/>
      <c r="T202" s="51"/>
      <c r="U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</row>
    <row r="203" spans="3:36" s="55" customFormat="1" x14ac:dyDescent="0.25">
      <c r="C203" s="51"/>
      <c r="D203" s="51"/>
      <c r="E203" s="51"/>
      <c r="F203" s="51"/>
      <c r="G203" s="51"/>
      <c r="H203" s="51"/>
      <c r="R203" s="79"/>
      <c r="T203" s="51"/>
      <c r="U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</row>
    <row r="204" spans="3:36" s="55" customFormat="1" x14ac:dyDescent="0.25">
      <c r="C204" s="51"/>
      <c r="D204" s="51"/>
      <c r="E204" s="51"/>
      <c r="F204" s="51"/>
      <c r="G204" s="51"/>
      <c r="H204" s="51"/>
      <c r="R204" s="79"/>
      <c r="T204" s="51"/>
      <c r="U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</row>
    <row r="205" spans="3:36" s="55" customFormat="1" x14ac:dyDescent="0.25">
      <c r="C205" s="51"/>
      <c r="D205" s="51"/>
      <c r="E205" s="51"/>
      <c r="F205" s="51"/>
      <c r="G205" s="51"/>
      <c r="H205" s="51"/>
      <c r="R205" s="79"/>
      <c r="T205" s="51"/>
      <c r="U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</row>
    <row r="206" spans="3:36" s="55" customFormat="1" x14ac:dyDescent="0.25">
      <c r="C206" s="51"/>
      <c r="D206" s="51"/>
      <c r="E206" s="51"/>
      <c r="F206" s="51"/>
      <c r="G206" s="51"/>
      <c r="H206" s="51"/>
      <c r="R206" s="79"/>
      <c r="T206" s="51"/>
      <c r="U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</row>
    <row r="207" spans="3:36" s="55" customFormat="1" x14ac:dyDescent="0.25">
      <c r="C207" s="51"/>
      <c r="D207" s="51"/>
      <c r="E207" s="51"/>
      <c r="F207" s="51"/>
      <c r="G207" s="51"/>
      <c r="H207" s="51"/>
      <c r="R207" s="79"/>
      <c r="T207" s="51"/>
      <c r="U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</row>
    <row r="208" spans="3:36" s="55" customFormat="1" x14ac:dyDescent="0.25">
      <c r="C208" s="51"/>
      <c r="D208" s="51"/>
      <c r="E208" s="51"/>
      <c r="F208" s="51"/>
      <c r="G208" s="51"/>
      <c r="H208" s="51"/>
      <c r="R208" s="79"/>
      <c r="T208" s="51"/>
      <c r="U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</row>
    <row r="209" spans="3:36" s="55" customFormat="1" x14ac:dyDescent="0.25">
      <c r="C209" s="51"/>
      <c r="D209" s="51"/>
      <c r="E209" s="51"/>
      <c r="F209" s="51"/>
      <c r="G209" s="51"/>
      <c r="H209" s="51"/>
      <c r="R209" s="79"/>
      <c r="T209" s="51"/>
      <c r="U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</row>
    <row r="210" spans="3:36" s="55" customFormat="1" x14ac:dyDescent="0.25">
      <c r="C210" s="51"/>
      <c r="D210" s="51"/>
      <c r="E210" s="51"/>
      <c r="F210" s="51"/>
      <c r="G210" s="51"/>
      <c r="H210" s="51"/>
      <c r="R210" s="79"/>
      <c r="T210" s="51"/>
      <c r="U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</row>
    <row r="211" spans="3:36" s="55" customFormat="1" x14ac:dyDescent="0.25">
      <c r="C211" s="51"/>
      <c r="D211" s="51"/>
      <c r="E211" s="51"/>
      <c r="F211" s="51"/>
      <c r="G211" s="51"/>
      <c r="H211" s="51"/>
      <c r="R211" s="79"/>
      <c r="T211" s="51"/>
      <c r="U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</row>
    <row r="212" spans="3:36" s="55" customFormat="1" x14ac:dyDescent="0.25">
      <c r="C212" s="51"/>
      <c r="D212" s="51"/>
      <c r="E212" s="51"/>
      <c r="F212" s="51"/>
      <c r="G212" s="51"/>
      <c r="H212" s="51"/>
      <c r="R212" s="79"/>
      <c r="T212" s="51"/>
      <c r="U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</row>
    <row r="213" spans="3:36" s="55" customFormat="1" x14ac:dyDescent="0.25">
      <c r="C213" s="51"/>
      <c r="D213" s="51"/>
      <c r="E213" s="51"/>
      <c r="F213" s="51"/>
      <c r="G213" s="51"/>
      <c r="H213" s="51"/>
      <c r="R213" s="79"/>
      <c r="T213" s="51"/>
      <c r="U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</row>
    <row r="214" spans="3:36" s="55" customFormat="1" x14ac:dyDescent="0.25">
      <c r="C214" s="51"/>
      <c r="D214" s="51"/>
      <c r="E214" s="51"/>
      <c r="F214" s="51"/>
      <c r="G214" s="51"/>
      <c r="H214" s="51"/>
      <c r="R214" s="79"/>
      <c r="T214" s="51"/>
      <c r="U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</row>
    <row r="215" spans="3:36" s="55" customFormat="1" x14ac:dyDescent="0.25">
      <c r="C215" s="51"/>
      <c r="D215" s="51"/>
      <c r="E215" s="51"/>
      <c r="F215" s="51"/>
      <c r="G215" s="51"/>
      <c r="H215" s="51"/>
      <c r="R215" s="79"/>
      <c r="T215" s="51"/>
      <c r="U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</row>
    <row r="216" spans="3:36" s="55" customFormat="1" x14ac:dyDescent="0.25">
      <c r="C216" s="51"/>
      <c r="D216" s="51"/>
      <c r="E216" s="51"/>
      <c r="F216" s="51"/>
      <c r="G216" s="51"/>
      <c r="H216" s="51"/>
      <c r="R216" s="79"/>
      <c r="T216" s="51"/>
      <c r="U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</row>
    <row r="217" spans="3:36" s="55" customFormat="1" x14ac:dyDescent="0.25">
      <c r="C217" s="51"/>
      <c r="D217" s="51"/>
      <c r="E217" s="51"/>
      <c r="F217" s="51"/>
      <c r="G217" s="51"/>
      <c r="H217" s="51"/>
      <c r="R217" s="79"/>
      <c r="T217" s="51"/>
      <c r="U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</row>
    <row r="218" spans="3:36" s="55" customFormat="1" x14ac:dyDescent="0.25">
      <c r="C218" s="51"/>
      <c r="D218" s="51"/>
      <c r="E218" s="51"/>
      <c r="F218" s="51"/>
      <c r="G218" s="51"/>
      <c r="H218" s="51"/>
      <c r="R218" s="79"/>
      <c r="T218" s="51"/>
      <c r="U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</row>
    <row r="219" spans="3:36" s="55" customFormat="1" x14ac:dyDescent="0.25">
      <c r="C219" s="51"/>
      <c r="D219" s="51"/>
      <c r="E219" s="51"/>
      <c r="F219" s="51"/>
      <c r="G219" s="51"/>
      <c r="H219" s="51"/>
      <c r="R219" s="79"/>
      <c r="T219" s="51"/>
      <c r="U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</row>
    <row r="220" spans="3:36" s="55" customFormat="1" x14ac:dyDescent="0.25">
      <c r="C220" s="51"/>
      <c r="D220" s="51"/>
      <c r="E220" s="51"/>
      <c r="F220" s="51"/>
      <c r="G220" s="51"/>
      <c r="H220" s="51"/>
      <c r="R220" s="79"/>
      <c r="T220" s="51"/>
      <c r="U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</row>
    <row r="221" spans="3:36" s="55" customFormat="1" x14ac:dyDescent="0.25">
      <c r="C221" s="51"/>
      <c r="D221" s="51"/>
      <c r="E221" s="51"/>
      <c r="F221" s="51"/>
      <c r="G221" s="51"/>
      <c r="H221" s="51"/>
      <c r="R221" s="79"/>
      <c r="T221" s="51"/>
      <c r="U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</row>
    <row r="222" spans="3:36" s="55" customFormat="1" x14ac:dyDescent="0.25">
      <c r="C222" s="51"/>
      <c r="D222" s="51"/>
      <c r="E222" s="51"/>
      <c r="F222" s="51"/>
      <c r="G222" s="51"/>
      <c r="H222" s="51"/>
      <c r="R222" s="79"/>
      <c r="T222" s="51"/>
      <c r="U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</row>
    <row r="223" spans="3:36" s="55" customFormat="1" x14ac:dyDescent="0.25">
      <c r="C223" s="51"/>
      <c r="D223" s="51"/>
      <c r="E223" s="51"/>
      <c r="F223" s="51"/>
      <c r="G223" s="51"/>
      <c r="H223" s="51"/>
      <c r="R223" s="79"/>
      <c r="T223" s="51"/>
      <c r="U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</row>
    <row r="224" spans="3:36" s="55" customFormat="1" x14ac:dyDescent="0.25">
      <c r="C224" s="51"/>
      <c r="D224" s="51"/>
      <c r="E224" s="51"/>
      <c r="F224" s="51"/>
      <c r="G224" s="51"/>
      <c r="H224" s="51"/>
      <c r="R224" s="79"/>
      <c r="T224" s="51"/>
      <c r="U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</row>
    <row r="225" spans="3:36" s="55" customFormat="1" x14ac:dyDescent="0.25">
      <c r="C225" s="51"/>
      <c r="D225" s="51"/>
      <c r="E225" s="51"/>
      <c r="F225" s="51"/>
      <c r="G225" s="51"/>
      <c r="H225" s="51"/>
      <c r="R225" s="79"/>
      <c r="T225" s="51"/>
      <c r="U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</row>
    <row r="226" spans="3:36" s="55" customFormat="1" x14ac:dyDescent="0.25">
      <c r="C226" s="51"/>
      <c r="D226" s="51"/>
      <c r="E226" s="51"/>
      <c r="F226" s="51"/>
      <c r="G226" s="51"/>
      <c r="H226" s="51"/>
      <c r="R226" s="79"/>
      <c r="T226" s="51"/>
      <c r="U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</row>
    <row r="227" spans="3:36" s="55" customFormat="1" x14ac:dyDescent="0.25">
      <c r="C227" s="51"/>
      <c r="D227" s="51"/>
      <c r="E227" s="51"/>
      <c r="F227" s="51"/>
      <c r="G227" s="51"/>
      <c r="H227" s="51"/>
      <c r="R227" s="79"/>
      <c r="T227" s="51"/>
      <c r="U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</row>
    <row r="228" spans="3:36" s="55" customFormat="1" x14ac:dyDescent="0.25">
      <c r="C228" s="51"/>
      <c r="D228" s="51"/>
      <c r="E228" s="51"/>
      <c r="F228" s="51"/>
      <c r="G228" s="51"/>
      <c r="H228" s="51"/>
      <c r="R228" s="79"/>
      <c r="T228" s="51"/>
      <c r="U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</row>
    <row r="229" spans="3:36" s="55" customFormat="1" x14ac:dyDescent="0.25">
      <c r="C229" s="51"/>
      <c r="D229" s="51"/>
      <c r="E229" s="51"/>
      <c r="F229" s="51"/>
      <c r="G229" s="51"/>
      <c r="H229" s="51"/>
      <c r="R229" s="79"/>
      <c r="T229" s="51"/>
      <c r="U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</row>
    <row r="230" spans="3:36" s="55" customFormat="1" x14ac:dyDescent="0.25">
      <c r="C230" s="51"/>
      <c r="D230" s="51"/>
      <c r="E230" s="51"/>
      <c r="F230" s="51"/>
      <c r="G230" s="51"/>
      <c r="H230" s="51"/>
      <c r="R230" s="79"/>
      <c r="T230" s="51"/>
      <c r="U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</row>
    <row r="231" spans="3:36" s="55" customFormat="1" x14ac:dyDescent="0.25">
      <c r="C231" s="51"/>
      <c r="D231" s="51"/>
      <c r="E231" s="51"/>
      <c r="F231" s="51"/>
      <c r="G231" s="51"/>
      <c r="H231" s="51"/>
      <c r="R231" s="79"/>
      <c r="T231" s="51"/>
      <c r="U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</row>
    <row r="232" spans="3:36" s="55" customFormat="1" x14ac:dyDescent="0.25">
      <c r="C232" s="51"/>
      <c r="D232" s="51"/>
      <c r="E232" s="51"/>
      <c r="F232" s="51"/>
      <c r="G232" s="51"/>
      <c r="H232" s="51"/>
      <c r="R232" s="79"/>
      <c r="T232" s="51"/>
      <c r="U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</row>
    <row r="233" spans="3:36" s="55" customFormat="1" x14ac:dyDescent="0.25">
      <c r="C233" s="51"/>
      <c r="D233" s="51"/>
      <c r="E233" s="51"/>
      <c r="F233" s="51"/>
      <c r="G233" s="51"/>
      <c r="H233" s="51"/>
      <c r="R233" s="79"/>
      <c r="T233" s="51"/>
      <c r="U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</row>
    <row r="234" spans="3:36" s="55" customFormat="1" x14ac:dyDescent="0.25">
      <c r="C234" s="51"/>
      <c r="D234" s="51"/>
      <c r="E234" s="51"/>
      <c r="F234" s="51"/>
      <c r="G234" s="51"/>
      <c r="H234" s="51"/>
      <c r="R234" s="79"/>
      <c r="T234" s="51"/>
      <c r="U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</row>
    <row r="235" spans="3:36" s="55" customFormat="1" x14ac:dyDescent="0.25">
      <c r="C235" s="51"/>
      <c r="D235" s="51"/>
      <c r="E235" s="51"/>
      <c r="F235" s="51"/>
      <c r="G235" s="51"/>
      <c r="H235" s="51"/>
      <c r="R235" s="79"/>
      <c r="T235" s="51"/>
      <c r="U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</row>
    <row r="236" spans="3:36" s="55" customFormat="1" x14ac:dyDescent="0.25">
      <c r="C236" s="51"/>
      <c r="D236" s="51"/>
      <c r="E236" s="51"/>
      <c r="F236" s="51"/>
      <c r="G236" s="51"/>
      <c r="H236" s="51"/>
      <c r="R236" s="79"/>
      <c r="T236" s="51"/>
      <c r="U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</row>
    <row r="237" spans="3:36" s="55" customFormat="1" x14ac:dyDescent="0.25">
      <c r="C237" s="51"/>
      <c r="D237" s="51"/>
      <c r="E237" s="51"/>
      <c r="F237" s="51"/>
      <c r="G237" s="51"/>
      <c r="H237" s="51"/>
      <c r="R237" s="79"/>
      <c r="T237" s="51"/>
      <c r="U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</row>
    <row r="238" spans="3:36" s="55" customFormat="1" x14ac:dyDescent="0.25">
      <c r="C238" s="51"/>
      <c r="D238" s="51"/>
      <c r="E238" s="51"/>
      <c r="F238" s="51"/>
      <c r="G238" s="51"/>
      <c r="H238" s="51"/>
      <c r="R238" s="79"/>
      <c r="T238" s="51"/>
      <c r="U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</row>
    <row r="239" spans="3:36" s="55" customFormat="1" x14ac:dyDescent="0.25">
      <c r="C239" s="51"/>
      <c r="D239" s="51"/>
      <c r="E239" s="51"/>
      <c r="F239" s="51"/>
      <c r="G239" s="51"/>
      <c r="H239" s="51"/>
      <c r="R239" s="79"/>
      <c r="T239" s="51"/>
      <c r="U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</row>
    <row r="240" spans="3:36" s="55" customFormat="1" x14ac:dyDescent="0.25">
      <c r="C240" s="51"/>
      <c r="D240" s="51"/>
      <c r="E240" s="51"/>
      <c r="F240" s="51"/>
      <c r="G240" s="51"/>
      <c r="H240" s="51"/>
      <c r="R240" s="79"/>
      <c r="T240" s="51"/>
      <c r="U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</row>
    <row r="241" spans="3:36" s="55" customFormat="1" x14ac:dyDescent="0.25">
      <c r="C241" s="51"/>
      <c r="D241" s="51"/>
      <c r="E241" s="51"/>
      <c r="F241" s="51"/>
      <c r="G241" s="51"/>
      <c r="H241" s="51"/>
      <c r="R241" s="79"/>
      <c r="T241" s="51"/>
      <c r="U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</row>
    <row r="242" spans="3:36" s="55" customFormat="1" x14ac:dyDescent="0.25">
      <c r="C242" s="51"/>
      <c r="D242" s="51"/>
      <c r="E242" s="51"/>
      <c r="F242" s="51"/>
      <c r="G242" s="51"/>
      <c r="H242" s="51"/>
      <c r="R242" s="79"/>
      <c r="T242" s="51"/>
      <c r="U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</row>
    <row r="243" spans="3:36" s="55" customFormat="1" x14ac:dyDescent="0.25">
      <c r="C243" s="51"/>
      <c r="D243" s="51"/>
      <c r="E243" s="51"/>
      <c r="F243" s="51"/>
      <c r="G243" s="51"/>
      <c r="H243" s="51"/>
      <c r="R243" s="79"/>
      <c r="T243" s="51"/>
      <c r="U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</row>
    <row r="244" spans="3:36" s="55" customFormat="1" x14ac:dyDescent="0.25">
      <c r="C244" s="51"/>
      <c r="D244" s="51"/>
      <c r="E244" s="51"/>
      <c r="F244" s="51"/>
      <c r="G244" s="51"/>
      <c r="H244" s="51"/>
      <c r="R244" s="79"/>
      <c r="T244" s="51"/>
      <c r="U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</row>
    <row r="245" spans="3:36" s="55" customFormat="1" x14ac:dyDescent="0.25">
      <c r="C245" s="51"/>
      <c r="D245" s="51"/>
      <c r="E245" s="51"/>
      <c r="F245" s="51"/>
      <c r="G245" s="51"/>
      <c r="H245" s="51"/>
      <c r="R245" s="79"/>
      <c r="T245" s="51"/>
      <c r="U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</row>
    <row r="246" spans="3:36" s="55" customFormat="1" x14ac:dyDescent="0.25">
      <c r="C246" s="51"/>
      <c r="D246" s="51"/>
      <c r="E246" s="51"/>
      <c r="F246" s="51"/>
      <c r="G246" s="51"/>
      <c r="H246" s="51"/>
      <c r="R246" s="79"/>
      <c r="T246" s="51"/>
      <c r="U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</row>
    <row r="247" spans="3:36" s="55" customFormat="1" x14ac:dyDescent="0.25">
      <c r="C247" s="51"/>
      <c r="D247" s="51"/>
      <c r="E247" s="51"/>
      <c r="F247" s="51"/>
      <c r="G247" s="51"/>
      <c r="H247" s="51"/>
      <c r="R247" s="79"/>
      <c r="T247" s="51"/>
      <c r="U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</row>
    <row r="248" spans="3:36" s="55" customFormat="1" x14ac:dyDescent="0.25">
      <c r="C248" s="51"/>
      <c r="D248" s="51"/>
      <c r="E248" s="51"/>
      <c r="F248" s="51"/>
      <c r="G248" s="51"/>
      <c r="H248" s="51"/>
      <c r="R248" s="79"/>
      <c r="T248" s="51"/>
      <c r="U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</row>
    <row r="249" spans="3:36" s="55" customFormat="1" x14ac:dyDescent="0.25">
      <c r="C249" s="51"/>
      <c r="D249" s="51"/>
      <c r="E249" s="51"/>
      <c r="F249" s="51"/>
      <c r="G249" s="51"/>
      <c r="H249" s="51"/>
      <c r="R249" s="79"/>
      <c r="T249" s="51"/>
      <c r="U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</row>
    <row r="250" spans="3:36" s="55" customFormat="1" x14ac:dyDescent="0.25">
      <c r="C250" s="51"/>
      <c r="D250" s="51"/>
      <c r="E250" s="51"/>
      <c r="F250" s="51"/>
      <c r="G250" s="51"/>
      <c r="H250" s="51"/>
      <c r="R250" s="79"/>
      <c r="T250" s="51"/>
      <c r="U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</row>
    <row r="251" spans="3:36" s="55" customFormat="1" x14ac:dyDescent="0.25">
      <c r="C251" s="51"/>
      <c r="D251" s="51"/>
      <c r="E251" s="51"/>
      <c r="F251" s="51"/>
      <c r="G251" s="51"/>
      <c r="H251" s="51"/>
      <c r="R251" s="79"/>
      <c r="T251" s="51"/>
      <c r="U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</row>
    <row r="252" spans="3:36" s="55" customFormat="1" x14ac:dyDescent="0.25">
      <c r="C252" s="51"/>
      <c r="D252" s="51"/>
      <c r="E252" s="51"/>
      <c r="F252" s="51"/>
      <c r="G252" s="51"/>
      <c r="H252" s="51"/>
      <c r="R252" s="79"/>
      <c r="T252" s="51"/>
      <c r="U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</row>
    <row r="253" spans="3:36" s="55" customFormat="1" x14ac:dyDescent="0.25">
      <c r="C253" s="51"/>
      <c r="D253" s="51"/>
      <c r="E253" s="51"/>
      <c r="F253" s="51"/>
      <c r="G253" s="51"/>
      <c r="H253" s="51"/>
      <c r="R253" s="79"/>
      <c r="T253" s="51"/>
      <c r="U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</row>
    <row r="254" spans="3:36" s="55" customFormat="1" x14ac:dyDescent="0.25">
      <c r="C254" s="51"/>
      <c r="D254" s="51"/>
      <c r="E254" s="51"/>
      <c r="F254" s="51"/>
      <c r="G254" s="51"/>
      <c r="H254" s="51"/>
      <c r="R254" s="79"/>
      <c r="T254" s="51"/>
      <c r="U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</row>
    <row r="255" spans="3:36" s="55" customFormat="1" x14ac:dyDescent="0.25">
      <c r="C255" s="51"/>
      <c r="D255" s="51"/>
      <c r="E255" s="51"/>
      <c r="F255" s="51"/>
      <c r="G255" s="51"/>
      <c r="H255" s="51"/>
      <c r="R255" s="79"/>
      <c r="T255" s="51"/>
      <c r="U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</row>
    <row r="256" spans="3:36" s="55" customFormat="1" x14ac:dyDescent="0.25">
      <c r="C256" s="51"/>
      <c r="D256" s="51"/>
      <c r="E256" s="51"/>
      <c r="F256" s="51"/>
      <c r="G256" s="51"/>
      <c r="H256" s="51"/>
      <c r="R256" s="79"/>
      <c r="T256" s="51"/>
      <c r="U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</row>
    <row r="257" spans="3:36" s="55" customFormat="1" x14ac:dyDescent="0.25">
      <c r="C257" s="51"/>
      <c r="D257" s="51"/>
      <c r="E257" s="51"/>
      <c r="F257" s="51"/>
      <c r="G257" s="51"/>
      <c r="H257" s="51"/>
      <c r="R257" s="79"/>
      <c r="T257" s="51"/>
      <c r="U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</row>
    <row r="258" spans="3:36" s="55" customFormat="1" x14ac:dyDescent="0.25">
      <c r="C258" s="51"/>
      <c r="D258" s="51"/>
      <c r="E258" s="51"/>
      <c r="F258" s="51"/>
      <c r="G258" s="51"/>
      <c r="H258" s="51"/>
      <c r="R258" s="79"/>
      <c r="T258" s="51"/>
      <c r="U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</row>
    <row r="259" spans="3:36" s="55" customFormat="1" x14ac:dyDescent="0.25">
      <c r="C259" s="51"/>
      <c r="D259" s="51"/>
      <c r="E259" s="51"/>
      <c r="F259" s="51"/>
      <c r="G259" s="51"/>
      <c r="H259" s="51"/>
      <c r="R259" s="79"/>
      <c r="T259" s="51"/>
      <c r="U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</row>
    <row r="260" spans="3:36" s="55" customFormat="1" x14ac:dyDescent="0.25">
      <c r="C260" s="51"/>
      <c r="D260" s="51"/>
      <c r="E260" s="51"/>
      <c r="F260" s="51"/>
      <c r="G260" s="51"/>
      <c r="H260" s="51"/>
      <c r="R260" s="79"/>
      <c r="T260" s="51"/>
      <c r="U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</row>
    <row r="261" spans="3:36" s="55" customFormat="1" x14ac:dyDescent="0.25">
      <c r="C261" s="51"/>
      <c r="D261" s="51"/>
      <c r="E261" s="51"/>
      <c r="F261" s="51"/>
      <c r="G261" s="51"/>
      <c r="H261" s="51"/>
      <c r="R261" s="79"/>
      <c r="T261" s="51"/>
      <c r="U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</row>
    <row r="262" spans="3:36" s="55" customFormat="1" x14ac:dyDescent="0.25">
      <c r="C262" s="51"/>
      <c r="D262" s="51"/>
      <c r="E262" s="51"/>
      <c r="F262" s="51"/>
      <c r="G262" s="51"/>
      <c r="H262" s="51"/>
      <c r="R262" s="79"/>
      <c r="T262" s="51"/>
      <c r="U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</row>
    <row r="263" spans="3:36" s="55" customFormat="1" x14ac:dyDescent="0.25">
      <c r="C263" s="51"/>
      <c r="D263" s="51"/>
      <c r="E263" s="51"/>
      <c r="F263" s="51"/>
      <c r="G263" s="51"/>
      <c r="H263" s="51"/>
      <c r="R263" s="79"/>
      <c r="T263" s="51"/>
      <c r="U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</row>
    <row r="264" spans="3:36" s="55" customFormat="1" x14ac:dyDescent="0.25">
      <c r="C264" s="51"/>
      <c r="D264" s="51"/>
      <c r="E264" s="51"/>
      <c r="F264" s="51"/>
      <c r="G264" s="51"/>
      <c r="H264" s="51"/>
      <c r="R264" s="79"/>
      <c r="T264" s="51"/>
      <c r="U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</row>
    <row r="265" spans="3:36" s="55" customFormat="1" x14ac:dyDescent="0.25">
      <c r="C265" s="51"/>
      <c r="D265" s="51"/>
      <c r="E265" s="51"/>
      <c r="F265" s="51"/>
      <c r="G265" s="51"/>
      <c r="H265" s="51"/>
      <c r="R265" s="79"/>
      <c r="T265" s="51"/>
      <c r="U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</row>
    <row r="266" spans="3:36" s="55" customFormat="1" x14ac:dyDescent="0.25">
      <c r="C266" s="51"/>
      <c r="D266" s="51"/>
      <c r="E266" s="51"/>
      <c r="F266" s="51"/>
      <c r="G266" s="51"/>
      <c r="H266" s="51"/>
      <c r="R266" s="79"/>
      <c r="T266" s="51"/>
      <c r="U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</row>
    <row r="267" spans="3:36" s="55" customFormat="1" x14ac:dyDescent="0.25">
      <c r="C267" s="51"/>
      <c r="D267" s="51"/>
      <c r="E267" s="51"/>
      <c r="F267" s="51"/>
      <c r="G267" s="51"/>
      <c r="H267" s="51"/>
      <c r="R267" s="79"/>
      <c r="T267" s="51"/>
      <c r="U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</row>
    <row r="268" spans="3:36" s="55" customFormat="1" x14ac:dyDescent="0.25">
      <c r="C268" s="51"/>
      <c r="D268" s="51"/>
      <c r="E268" s="51"/>
      <c r="F268" s="51"/>
      <c r="G268" s="51"/>
      <c r="H268" s="51"/>
      <c r="R268" s="79"/>
      <c r="T268" s="51"/>
      <c r="U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</row>
    <row r="269" spans="3:36" s="55" customFormat="1" x14ac:dyDescent="0.25">
      <c r="C269" s="51"/>
      <c r="D269" s="51"/>
      <c r="E269" s="51"/>
      <c r="F269" s="51"/>
      <c r="G269" s="51"/>
      <c r="H269" s="51"/>
      <c r="R269" s="79"/>
      <c r="T269" s="51"/>
      <c r="U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</row>
    <row r="270" spans="3:36" s="55" customFormat="1" x14ac:dyDescent="0.25">
      <c r="C270" s="51"/>
      <c r="D270" s="51"/>
      <c r="E270" s="51"/>
      <c r="F270" s="51"/>
      <c r="G270" s="51"/>
      <c r="H270" s="51"/>
      <c r="R270" s="79"/>
      <c r="T270" s="51"/>
      <c r="U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</row>
    <row r="271" spans="3:36" s="55" customFormat="1" x14ac:dyDescent="0.25">
      <c r="C271" s="51"/>
      <c r="D271" s="51"/>
      <c r="E271" s="51"/>
      <c r="F271" s="51"/>
      <c r="G271" s="51"/>
      <c r="H271" s="51"/>
      <c r="R271" s="79"/>
      <c r="T271" s="51"/>
      <c r="U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</row>
    <row r="272" spans="3:36" s="55" customFormat="1" x14ac:dyDescent="0.25">
      <c r="C272" s="51"/>
      <c r="D272" s="51"/>
      <c r="E272" s="51"/>
      <c r="F272" s="51"/>
      <c r="G272" s="51"/>
      <c r="H272" s="51"/>
      <c r="R272" s="79"/>
      <c r="T272" s="51"/>
      <c r="U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</row>
    <row r="273" spans="3:36" s="55" customFormat="1" x14ac:dyDescent="0.25">
      <c r="C273" s="51"/>
      <c r="D273" s="51"/>
      <c r="E273" s="51"/>
      <c r="F273" s="51"/>
      <c r="G273" s="51"/>
      <c r="H273" s="51"/>
      <c r="R273" s="79"/>
      <c r="T273" s="51"/>
      <c r="U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</row>
    <row r="274" spans="3:36" s="55" customFormat="1" x14ac:dyDescent="0.25">
      <c r="C274" s="51"/>
      <c r="D274" s="51"/>
      <c r="E274" s="51"/>
      <c r="F274" s="51"/>
      <c r="G274" s="51"/>
      <c r="H274" s="51"/>
      <c r="R274" s="79"/>
      <c r="T274" s="51"/>
      <c r="U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</row>
    <row r="275" spans="3:36" s="55" customFormat="1" x14ac:dyDescent="0.25">
      <c r="C275" s="51"/>
      <c r="D275" s="51"/>
      <c r="E275" s="51"/>
      <c r="F275" s="51"/>
      <c r="G275" s="51"/>
      <c r="H275" s="51"/>
      <c r="R275" s="79"/>
      <c r="T275" s="51"/>
      <c r="U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</row>
    <row r="276" spans="3:36" s="55" customFormat="1" x14ac:dyDescent="0.25">
      <c r="C276" s="51"/>
      <c r="D276" s="51"/>
      <c r="E276" s="51"/>
      <c r="F276" s="51"/>
      <c r="G276" s="51"/>
      <c r="H276" s="51"/>
      <c r="R276" s="79"/>
      <c r="T276" s="51"/>
      <c r="U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</row>
    <row r="277" spans="3:36" s="55" customFormat="1" x14ac:dyDescent="0.25">
      <c r="C277" s="51"/>
      <c r="D277" s="51"/>
      <c r="E277" s="51"/>
      <c r="F277" s="51"/>
      <c r="G277" s="51"/>
      <c r="H277" s="51"/>
      <c r="R277" s="79"/>
      <c r="T277" s="51"/>
      <c r="U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</row>
    <row r="278" spans="3:36" s="55" customFormat="1" x14ac:dyDescent="0.25">
      <c r="C278" s="51"/>
      <c r="D278" s="51"/>
      <c r="E278" s="51"/>
      <c r="F278" s="51"/>
      <c r="G278" s="51"/>
      <c r="H278" s="51"/>
      <c r="R278" s="79"/>
      <c r="T278" s="51"/>
      <c r="U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</row>
    <row r="279" spans="3:36" s="55" customFormat="1" x14ac:dyDescent="0.25">
      <c r="C279" s="51"/>
      <c r="D279" s="51"/>
      <c r="E279" s="51"/>
      <c r="F279" s="51"/>
      <c r="G279" s="51"/>
      <c r="H279" s="51"/>
      <c r="R279" s="79"/>
      <c r="T279" s="51"/>
      <c r="U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</row>
    <row r="280" spans="3:36" s="55" customFormat="1" x14ac:dyDescent="0.25">
      <c r="C280" s="51"/>
      <c r="D280" s="51"/>
      <c r="E280" s="51"/>
      <c r="F280" s="51"/>
      <c r="G280" s="51"/>
      <c r="H280" s="51"/>
      <c r="R280" s="79"/>
      <c r="T280" s="51"/>
      <c r="U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</row>
    <row r="281" spans="3:36" s="55" customFormat="1" x14ac:dyDescent="0.25">
      <c r="C281" s="51"/>
      <c r="D281" s="51"/>
      <c r="E281" s="51"/>
      <c r="F281" s="51"/>
      <c r="G281" s="51"/>
      <c r="H281" s="51"/>
      <c r="R281" s="79"/>
      <c r="T281" s="51"/>
      <c r="U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</row>
    <row r="282" spans="3:36" s="55" customFormat="1" x14ac:dyDescent="0.25">
      <c r="C282" s="51"/>
      <c r="D282" s="51"/>
      <c r="E282" s="51"/>
      <c r="F282" s="51"/>
      <c r="G282" s="51"/>
      <c r="H282" s="51"/>
      <c r="R282" s="79"/>
      <c r="T282" s="51"/>
      <c r="U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</row>
    <row r="283" spans="3:36" s="55" customFormat="1" x14ac:dyDescent="0.25">
      <c r="C283" s="51"/>
      <c r="D283" s="51"/>
      <c r="E283" s="51"/>
      <c r="F283" s="51"/>
      <c r="G283" s="51"/>
      <c r="H283" s="51"/>
      <c r="R283" s="79"/>
      <c r="T283" s="51"/>
      <c r="U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</row>
    <row r="284" spans="3:36" s="55" customFormat="1" x14ac:dyDescent="0.25">
      <c r="C284" s="51"/>
      <c r="D284" s="51"/>
      <c r="E284" s="51"/>
      <c r="F284" s="51"/>
      <c r="G284" s="51"/>
      <c r="H284" s="51"/>
      <c r="R284" s="79"/>
      <c r="T284" s="51"/>
      <c r="U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</row>
    <row r="285" spans="3:36" s="55" customFormat="1" x14ac:dyDescent="0.25">
      <c r="C285" s="51"/>
      <c r="D285" s="51"/>
      <c r="E285" s="51"/>
      <c r="F285" s="51"/>
      <c r="G285" s="51"/>
      <c r="H285" s="51"/>
      <c r="R285" s="79"/>
      <c r="T285" s="51"/>
      <c r="U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</row>
    <row r="286" spans="3:36" s="55" customFormat="1" x14ac:dyDescent="0.25">
      <c r="C286" s="51"/>
      <c r="D286" s="51"/>
      <c r="E286" s="51"/>
      <c r="F286" s="51"/>
      <c r="G286" s="51"/>
      <c r="H286" s="51"/>
      <c r="R286" s="79"/>
      <c r="T286" s="51"/>
      <c r="U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</row>
    <row r="287" spans="3:36" s="55" customFormat="1" x14ac:dyDescent="0.25">
      <c r="C287" s="51"/>
      <c r="D287" s="51"/>
      <c r="E287" s="51"/>
      <c r="F287" s="51"/>
      <c r="G287" s="51"/>
      <c r="H287" s="51"/>
      <c r="R287" s="79"/>
      <c r="T287" s="51"/>
      <c r="U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</row>
    <row r="288" spans="3:36" s="55" customFormat="1" x14ac:dyDescent="0.25">
      <c r="C288" s="51"/>
      <c r="D288" s="51"/>
      <c r="E288" s="51"/>
      <c r="F288" s="51"/>
      <c r="G288" s="51"/>
      <c r="H288" s="51"/>
      <c r="R288" s="79"/>
      <c r="T288" s="51"/>
      <c r="U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</row>
    <row r="289" spans="3:36" s="55" customFormat="1" x14ac:dyDescent="0.25">
      <c r="C289" s="51"/>
      <c r="D289" s="51"/>
      <c r="E289" s="51"/>
      <c r="F289" s="51"/>
      <c r="G289" s="51"/>
      <c r="H289" s="51"/>
      <c r="R289" s="79"/>
      <c r="T289" s="51"/>
      <c r="U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</row>
    <row r="290" spans="3:36" s="55" customFormat="1" x14ac:dyDescent="0.25">
      <c r="C290" s="51"/>
      <c r="D290" s="51"/>
      <c r="E290" s="51"/>
      <c r="F290" s="51"/>
      <c r="G290" s="51"/>
      <c r="H290" s="51"/>
      <c r="R290" s="79"/>
      <c r="T290" s="51"/>
      <c r="U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</row>
    <row r="291" spans="3:36" s="55" customFormat="1" x14ac:dyDescent="0.25">
      <c r="C291" s="51"/>
      <c r="D291" s="51"/>
      <c r="E291" s="51"/>
      <c r="F291" s="51"/>
      <c r="G291" s="51"/>
      <c r="H291" s="51"/>
      <c r="R291" s="79"/>
      <c r="T291" s="51"/>
      <c r="U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</row>
    <row r="292" spans="3:36" s="55" customFormat="1" x14ac:dyDescent="0.25">
      <c r="C292" s="51"/>
      <c r="D292" s="51"/>
      <c r="E292" s="51"/>
      <c r="F292" s="51"/>
      <c r="G292" s="51"/>
      <c r="H292" s="51"/>
      <c r="R292" s="79"/>
      <c r="T292" s="51"/>
      <c r="U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</row>
    <row r="293" spans="3:36" s="55" customFormat="1" x14ac:dyDescent="0.25">
      <c r="C293" s="51"/>
      <c r="D293" s="51"/>
      <c r="E293" s="51"/>
      <c r="F293" s="51"/>
      <c r="G293" s="51"/>
      <c r="H293" s="51"/>
      <c r="R293" s="79"/>
      <c r="T293" s="51"/>
      <c r="U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</row>
    <row r="294" spans="3:36" s="55" customFormat="1" x14ac:dyDescent="0.25">
      <c r="C294" s="51"/>
      <c r="D294" s="51"/>
      <c r="E294" s="51"/>
      <c r="F294" s="51"/>
      <c r="G294" s="51"/>
      <c r="H294" s="51"/>
      <c r="R294" s="79"/>
      <c r="T294" s="51"/>
      <c r="U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</row>
    <row r="295" spans="3:36" s="55" customFormat="1" x14ac:dyDescent="0.25">
      <c r="C295" s="51"/>
      <c r="D295" s="51"/>
      <c r="E295" s="51"/>
      <c r="F295" s="51"/>
      <c r="G295" s="51"/>
      <c r="H295" s="51"/>
      <c r="R295" s="79"/>
      <c r="T295" s="51"/>
      <c r="U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</row>
    <row r="296" spans="3:36" s="55" customFormat="1" x14ac:dyDescent="0.25">
      <c r="C296" s="51"/>
      <c r="D296" s="51"/>
      <c r="E296" s="51"/>
      <c r="F296" s="51"/>
      <c r="G296" s="51"/>
      <c r="H296" s="51"/>
      <c r="R296" s="79"/>
      <c r="T296" s="51"/>
      <c r="U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</row>
    <row r="297" spans="3:36" s="55" customFormat="1" x14ac:dyDescent="0.25">
      <c r="C297" s="51"/>
      <c r="D297" s="51"/>
      <c r="E297" s="51"/>
      <c r="F297" s="51"/>
      <c r="G297" s="51"/>
      <c r="H297" s="51"/>
      <c r="R297" s="79"/>
      <c r="T297" s="51"/>
      <c r="U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</row>
    <row r="298" spans="3:36" s="55" customFormat="1" x14ac:dyDescent="0.25">
      <c r="C298" s="51"/>
      <c r="D298" s="51"/>
      <c r="E298" s="51"/>
      <c r="F298" s="51"/>
      <c r="G298" s="51"/>
      <c r="H298" s="51"/>
      <c r="R298" s="79"/>
      <c r="T298" s="51"/>
      <c r="U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</row>
    <row r="299" spans="3:36" s="55" customFormat="1" x14ac:dyDescent="0.25">
      <c r="C299" s="51"/>
      <c r="D299" s="51"/>
      <c r="E299" s="51"/>
      <c r="F299" s="51"/>
      <c r="G299" s="51"/>
      <c r="H299" s="51"/>
      <c r="R299" s="79"/>
      <c r="T299" s="51"/>
      <c r="U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</row>
    <row r="300" spans="3:36" s="55" customFormat="1" x14ac:dyDescent="0.25">
      <c r="C300" s="51"/>
      <c r="D300" s="51"/>
      <c r="E300" s="51"/>
      <c r="F300" s="51"/>
      <c r="G300" s="51"/>
      <c r="H300" s="51"/>
      <c r="R300" s="79"/>
      <c r="T300" s="51"/>
      <c r="U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</row>
    <row r="301" spans="3:36" s="55" customFormat="1" x14ac:dyDescent="0.25">
      <c r="C301" s="51"/>
      <c r="D301" s="51"/>
      <c r="E301" s="51"/>
      <c r="F301" s="51"/>
      <c r="G301" s="51"/>
      <c r="H301" s="51"/>
      <c r="R301" s="79"/>
      <c r="T301" s="51"/>
      <c r="U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</row>
    <row r="302" spans="3:36" s="55" customFormat="1" x14ac:dyDescent="0.25">
      <c r="C302" s="51"/>
      <c r="D302" s="51"/>
      <c r="E302" s="51"/>
      <c r="F302" s="51"/>
      <c r="G302" s="51"/>
      <c r="H302" s="51"/>
      <c r="R302" s="79"/>
      <c r="T302" s="51"/>
      <c r="U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</row>
    <row r="303" spans="3:36" s="55" customFormat="1" x14ac:dyDescent="0.25">
      <c r="C303" s="51"/>
      <c r="D303" s="51"/>
      <c r="E303" s="51"/>
      <c r="F303" s="51"/>
      <c r="G303" s="51"/>
      <c r="H303" s="51"/>
      <c r="R303" s="79"/>
      <c r="T303" s="51"/>
      <c r="U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</row>
    <row r="304" spans="3:36" s="55" customFormat="1" x14ac:dyDescent="0.25">
      <c r="C304" s="51"/>
      <c r="D304" s="51"/>
      <c r="E304" s="51"/>
      <c r="F304" s="51"/>
      <c r="G304" s="51"/>
      <c r="H304" s="51"/>
      <c r="R304" s="79"/>
      <c r="T304" s="51"/>
      <c r="U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</row>
    <row r="305" spans="3:36" s="55" customFormat="1" x14ac:dyDescent="0.25">
      <c r="C305" s="51"/>
      <c r="D305" s="51"/>
      <c r="E305" s="51"/>
      <c r="F305" s="51"/>
      <c r="G305" s="51"/>
      <c r="H305" s="51"/>
      <c r="R305" s="79"/>
      <c r="T305" s="51"/>
      <c r="U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</row>
    <row r="306" spans="3:36" s="55" customFormat="1" x14ac:dyDescent="0.25">
      <c r="C306" s="51"/>
      <c r="D306" s="51"/>
      <c r="E306" s="51"/>
      <c r="F306" s="51"/>
      <c r="G306" s="51"/>
      <c r="H306" s="51"/>
      <c r="R306" s="79"/>
      <c r="T306" s="51"/>
      <c r="U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</row>
    <row r="307" spans="3:36" s="55" customFormat="1" x14ac:dyDescent="0.25">
      <c r="C307" s="51"/>
      <c r="D307" s="51"/>
      <c r="E307" s="51"/>
      <c r="F307" s="51"/>
      <c r="G307" s="51"/>
      <c r="H307" s="51"/>
      <c r="R307" s="79"/>
      <c r="T307" s="51"/>
      <c r="U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</row>
    <row r="308" spans="3:36" s="55" customFormat="1" x14ac:dyDescent="0.25">
      <c r="C308" s="51"/>
      <c r="D308" s="51"/>
      <c r="E308" s="51"/>
      <c r="F308" s="51"/>
      <c r="G308" s="51"/>
      <c r="H308" s="51"/>
      <c r="R308" s="79"/>
      <c r="T308" s="51"/>
      <c r="U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</row>
    <row r="309" spans="3:36" s="55" customFormat="1" x14ac:dyDescent="0.25">
      <c r="C309" s="51"/>
      <c r="D309" s="51"/>
      <c r="E309" s="51"/>
      <c r="F309" s="51"/>
      <c r="G309" s="51"/>
      <c r="H309" s="51"/>
      <c r="R309" s="79"/>
      <c r="T309" s="51"/>
      <c r="U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</row>
    <row r="310" spans="3:36" s="55" customFormat="1" x14ac:dyDescent="0.25">
      <c r="C310" s="51"/>
      <c r="D310" s="51"/>
      <c r="E310" s="51"/>
      <c r="F310" s="51"/>
      <c r="G310" s="51"/>
      <c r="H310" s="51"/>
      <c r="R310" s="79"/>
      <c r="T310" s="51"/>
      <c r="U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</row>
    <row r="311" spans="3:36" s="55" customFormat="1" x14ac:dyDescent="0.25">
      <c r="C311" s="51"/>
      <c r="D311" s="51"/>
      <c r="E311" s="51"/>
      <c r="F311" s="51"/>
      <c r="G311" s="51"/>
      <c r="H311" s="51"/>
      <c r="R311" s="79"/>
      <c r="T311" s="51"/>
      <c r="U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</row>
    <row r="312" spans="3:36" s="55" customFormat="1" x14ac:dyDescent="0.25">
      <c r="C312" s="51"/>
      <c r="D312" s="51"/>
      <c r="E312" s="51"/>
      <c r="F312" s="51"/>
      <c r="G312" s="51"/>
      <c r="H312" s="51"/>
      <c r="R312" s="79"/>
      <c r="T312" s="51"/>
      <c r="U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</row>
    <row r="313" spans="3:36" s="55" customFormat="1" x14ac:dyDescent="0.25">
      <c r="C313" s="51"/>
      <c r="D313" s="51"/>
      <c r="E313" s="51"/>
      <c r="F313" s="51"/>
      <c r="G313" s="51"/>
      <c r="H313" s="51"/>
      <c r="R313" s="79"/>
      <c r="T313" s="51"/>
      <c r="U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</row>
    <row r="314" spans="3:36" s="55" customFormat="1" x14ac:dyDescent="0.25">
      <c r="C314" s="51"/>
      <c r="D314" s="51"/>
      <c r="E314" s="51"/>
      <c r="F314" s="51"/>
      <c r="G314" s="51"/>
      <c r="H314" s="51"/>
      <c r="R314" s="79"/>
      <c r="T314" s="51"/>
      <c r="U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</row>
    <row r="315" spans="3:36" s="55" customFormat="1" x14ac:dyDescent="0.25">
      <c r="C315" s="51"/>
      <c r="D315" s="51"/>
      <c r="E315" s="51"/>
      <c r="F315" s="51"/>
      <c r="G315" s="51"/>
      <c r="H315" s="51"/>
      <c r="R315" s="79"/>
      <c r="T315" s="51"/>
      <c r="U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</row>
    <row r="316" spans="3:36" s="55" customFormat="1" x14ac:dyDescent="0.25">
      <c r="C316" s="51"/>
      <c r="D316" s="51"/>
      <c r="E316" s="51"/>
      <c r="F316" s="51"/>
      <c r="G316" s="51"/>
      <c r="H316" s="51"/>
      <c r="R316" s="79"/>
      <c r="T316" s="51"/>
      <c r="U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</row>
    <row r="317" spans="3:36" s="55" customFormat="1" x14ac:dyDescent="0.25">
      <c r="C317" s="51"/>
      <c r="D317" s="51"/>
      <c r="E317" s="51"/>
      <c r="F317" s="51"/>
      <c r="G317" s="51"/>
      <c r="H317" s="51"/>
      <c r="R317" s="79"/>
      <c r="T317" s="51"/>
      <c r="U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</row>
    <row r="318" spans="3:36" s="55" customFormat="1" x14ac:dyDescent="0.25">
      <c r="C318" s="51"/>
      <c r="D318" s="51"/>
      <c r="E318" s="51"/>
      <c r="F318" s="51"/>
      <c r="G318" s="51"/>
      <c r="H318" s="51"/>
      <c r="R318" s="79"/>
      <c r="T318" s="51"/>
      <c r="U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</row>
    <row r="319" spans="3:36" s="55" customFormat="1" x14ac:dyDescent="0.25">
      <c r="C319" s="51"/>
      <c r="D319" s="51"/>
      <c r="E319" s="51"/>
      <c r="F319" s="51"/>
      <c r="G319" s="51"/>
      <c r="H319" s="51"/>
      <c r="R319" s="79"/>
      <c r="T319" s="51"/>
      <c r="U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</row>
    <row r="320" spans="3:36" s="55" customFormat="1" x14ac:dyDescent="0.25">
      <c r="C320" s="51"/>
      <c r="D320" s="51"/>
      <c r="E320" s="51"/>
      <c r="F320" s="51"/>
      <c r="G320" s="51"/>
      <c r="H320" s="51"/>
      <c r="R320" s="79"/>
      <c r="T320" s="51"/>
      <c r="U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</row>
    <row r="321" spans="3:36" s="55" customFormat="1" x14ac:dyDescent="0.25">
      <c r="C321" s="51"/>
      <c r="D321" s="51"/>
      <c r="E321" s="51"/>
      <c r="F321" s="51"/>
      <c r="G321" s="51"/>
      <c r="H321" s="51"/>
      <c r="R321" s="79"/>
      <c r="T321" s="51"/>
      <c r="U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</row>
    <row r="322" spans="3:36" s="55" customFormat="1" x14ac:dyDescent="0.25">
      <c r="C322" s="51"/>
      <c r="D322" s="51"/>
      <c r="E322" s="51"/>
      <c r="F322" s="51"/>
      <c r="G322" s="51"/>
      <c r="H322" s="51"/>
      <c r="R322" s="79"/>
      <c r="T322" s="51"/>
      <c r="U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</row>
    <row r="323" spans="3:36" s="55" customFormat="1" x14ac:dyDescent="0.25">
      <c r="C323" s="51"/>
      <c r="D323" s="51"/>
      <c r="E323" s="51"/>
      <c r="F323" s="51"/>
      <c r="G323" s="51"/>
      <c r="H323" s="51"/>
      <c r="R323" s="79"/>
      <c r="T323" s="51"/>
      <c r="U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</row>
    <row r="324" spans="3:36" s="55" customFormat="1" x14ac:dyDescent="0.25">
      <c r="C324" s="51"/>
      <c r="D324" s="51"/>
      <c r="E324" s="51"/>
      <c r="F324" s="51"/>
      <c r="G324" s="51"/>
      <c r="H324" s="51"/>
      <c r="R324" s="79"/>
      <c r="T324" s="51"/>
      <c r="U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</row>
    <row r="325" spans="3:36" s="55" customFormat="1" x14ac:dyDescent="0.25">
      <c r="C325" s="51"/>
      <c r="D325" s="51"/>
      <c r="E325" s="51"/>
      <c r="F325" s="51"/>
      <c r="G325" s="51"/>
      <c r="H325" s="51"/>
      <c r="R325" s="79"/>
      <c r="T325" s="51"/>
      <c r="U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</row>
    <row r="326" spans="3:36" s="55" customFormat="1" x14ac:dyDescent="0.25">
      <c r="C326" s="51"/>
      <c r="D326" s="51"/>
      <c r="E326" s="51"/>
      <c r="F326" s="51"/>
      <c r="G326" s="51"/>
      <c r="H326" s="51"/>
      <c r="R326" s="79"/>
      <c r="T326" s="51"/>
      <c r="U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</row>
    <row r="327" spans="3:36" s="55" customFormat="1" x14ac:dyDescent="0.25">
      <c r="C327" s="51"/>
      <c r="D327" s="51"/>
      <c r="E327" s="51"/>
      <c r="F327" s="51"/>
      <c r="G327" s="51"/>
      <c r="H327" s="51"/>
      <c r="R327" s="79"/>
      <c r="T327" s="51"/>
      <c r="U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</row>
    <row r="328" spans="3:36" s="55" customFormat="1" x14ac:dyDescent="0.25">
      <c r="C328" s="51"/>
      <c r="D328" s="51"/>
      <c r="E328" s="51"/>
      <c r="F328" s="51"/>
      <c r="G328" s="51"/>
      <c r="H328" s="51"/>
      <c r="R328" s="79"/>
      <c r="T328" s="51"/>
      <c r="U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</row>
    <row r="329" spans="3:36" s="55" customFormat="1" x14ac:dyDescent="0.25">
      <c r="C329" s="51"/>
      <c r="D329" s="51"/>
      <c r="E329" s="51"/>
      <c r="F329" s="51"/>
      <c r="G329" s="51"/>
      <c r="H329" s="51"/>
      <c r="R329" s="79"/>
      <c r="T329" s="51"/>
      <c r="U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</row>
    <row r="330" spans="3:36" s="55" customFormat="1" x14ac:dyDescent="0.25">
      <c r="C330" s="51"/>
      <c r="D330" s="51"/>
      <c r="E330" s="51"/>
      <c r="F330" s="51"/>
      <c r="G330" s="51"/>
      <c r="H330" s="51"/>
      <c r="R330" s="79"/>
      <c r="T330" s="51"/>
      <c r="U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</row>
    <row r="331" spans="3:36" s="55" customFormat="1" x14ac:dyDescent="0.25">
      <c r="C331" s="51"/>
      <c r="D331" s="51"/>
      <c r="E331" s="51"/>
      <c r="F331" s="51"/>
      <c r="G331" s="51"/>
      <c r="H331" s="51"/>
      <c r="R331" s="79"/>
      <c r="T331" s="51"/>
      <c r="U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</row>
    <row r="332" spans="3:36" s="55" customFormat="1" x14ac:dyDescent="0.25">
      <c r="C332" s="51"/>
      <c r="D332" s="51"/>
      <c r="E332" s="51"/>
      <c r="F332" s="51"/>
      <c r="G332" s="51"/>
      <c r="H332" s="51"/>
      <c r="R332" s="79"/>
      <c r="T332" s="51"/>
      <c r="U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</row>
    <row r="333" spans="3:36" s="55" customFormat="1" x14ac:dyDescent="0.25">
      <c r="C333" s="51"/>
      <c r="D333" s="51"/>
      <c r="E333" s="51"/>
      <c r="F333" s="51"/>
      <c r="G333" s="51"/>
      <c r="H333" s="51"/>
      <c r="R333" s="79"/>
      <c r="T333" s="51"/>
      <c r="U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</row>
    <row r="334" spans="3:36" s="55" customFormat="1" x14ac:dyDescent="0.25">
      <c r="C334" s="51"/>
      <c r="D334" s="51"/>
      <c r="E334" s="51"/>
      <c r="F334" s="51"/>
      <c r="G334" s="51"/>
      <c r="H334" s="51"/>
      <c r="R334" s="79"/>
      <c r="T334" s="51"/>
      <c r="U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</row>
    <row r="335" spans="3:36" s="55" customFormat="1" x14ac:dyDescent="0.25">
      <c r="C335" s="51"/>
      <c r="D335" s="51"/>
      <c r="E335" s="51"/>
      <c r="F335" s="51"/>
      <c r="G335" s="51"/>
      <c r="H335" s="51"/>
      <c r="R335" s="79"/>
      <c r="T335" s="51"/>
      <c r="U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</row>
    <row r="336" spans="3:36" s="55" customFormat="1" x14ac:dyDescent="0.25">
      <c r="C336" s="51"/>
      <c r="D336" s="51"/>
      <c r="E336" s="51"/>
      <c r="F336" s="51"/>
      <c r="G336" s="51"/>
      <c r="H336" s="51"/>
      <c r="R336" s="79"/>
      <c r="T336" s="51"/>
      <c r="U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</row>
    <row r="337" spans="3:36" s="55" customFormat="1" x14ac:dyDescent="0.25">
      <c r="C337" s="51"/>
      <c r="D337" s="51"/>
      <c r="E337" s="51"/>
      <c r="F337" s="51"/>
      <c r="G337" s="51"/>
      <c r="H337" s="51"/>
      <c r="R337" s="79"/>
      <c r="T337" s="51"/>
      <c r="U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</row>
    <row r="338" spans="3:36" s="55" customFormat="1" x14ac:dyDescent="0.25">
      <c r="C338" s="51"/>
      <c r="D338" s="51"/>
      <c r="E338" s="51"/>
      <c r="F338" s="51"/>
      <c r="G338" s="51"/>
      <c r="H338" s="51"/>
      <c r="R338" s="79"/>
      <c r="T338" s="51"/>
      <c r="U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</row>
    <row r="339" spans="3:36" s="55" customFormat="1" x14ac:dyDescent="0.25">
      <c r="C339" s="51"/>
      <c r="D339" s="51"/>
      <c r="E339" s="51"/>
      <c r="F339" s="51"/>
      <c r="G339" s="51"/>
      <c r="H339" s="51"/>
      <c r="R339" s="79"/>
      <c r="T339" s="51"/>
      <c r="U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</row>
    <row r="340" spans="3:36" s="55" customFormat="1" x14ac:dyDescent="0.25">
      <c r="C340" s="51"/>
      <c r="D340" s="51"/>
      <c r="E340" s="51"/>
      <c r="F340" s="51"/>
      <c r="G340" s="51"/>
      <c r="H340" s="51"/>
      <c r="R340" s="79"/>
      <c r="T340" s="51"/>
      <c r="U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</row>
    <row r="341" spans="3:36" s="55" customFormat="1" x14ac:dyDescent="0.25">
      <c r="C341" s="51"/>
      <c r="D341" s="51"/>
      <c r="E341" s="51"/>
      <c r="F341" s="51"/>
      <c r="G341" s="51"/>
      <c r="H341" s="51"/>
      <c r="R341" s="79"/>
      <c r="T341" s="51"/>
      <c r="U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</row>
    <row r="342" spans="3:36" s="55" customFormat="1" x14ac:dyDescent="0.25">
      <c r="C342" s="51"/>
      <c r="D342" s="51"/>
      <c r="E342" s="51"/>
      <c r="F342" s="51"/>
      <c r="G342" s="51"/>
      <c r="H342" s="51"/>
      <c r="R342" s="79"/>
      <c r="T342" s="51"/>
      <c r="U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</row>
    <row r="343" spans="3:36" s="55" customFormat="1" x14ac:dyDescent="0.25">
      <c r="C343" s="51"/>
      <c r="D343" s="51"/>
      <c r="E343" s="51"/>
      <c r="F343" s="51"/>
      <c r="G343" s="51"/>
      <c r="H343" s="51"/>
      <c r="R343" s="79"/>
      <c r="T343" s="51"/>
      <c r="U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</row>
    <row r="344" spans="3:36" s="55" customFormat="1" x14ac:dyDescent="0.25">
      <c r="C344" s="51"/>
      <c r="D344" s="51"/>
      <c r="E344" s="51"/>
      <c r="F344" s="51"/>
      <c r="G344" s="51"/>
      <c r="H344" s="51"/>
      <c r="R344" s="79"/>
      <c r="T344" s="51"/>
      <c r="U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</row>
    <row r="345" spans="3:36" s="55" customFormat="1" x14ac:dyDescent="0.25">
      <c r="C345" s="51"/>
      <c r="D345" s="51"/>
      <c r="E345" s="51"/>
      <c r="F345" s="51"/>
      <c r="G345" s="51"/>
      <c r="H345" s="51"/>
      <c r="R345" s="79"/>
      <c r="T345" s="51"/>
      <c r="U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</row>
    <row r="346" spans="3:36" s="55" customFormat="1" x14ac:dyDescent="0.25">
      <c r="C346" s="51"/>
      <c r="D346" s="51"/>
      <c r="E346" s="51"/>
      <c r="F346" s="51"/>
      <c r="G346" s="51"/>
      <c r="H346" s="51"/>
      <c r="R346" s="79"/>
      <c r="T346" s="51"/>
      <c r="U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</row>
    <row r="347" spans="3:36" s="55" customFormat="1" x14ac:dyDescent="0.25">
      <c r="C347" s="51"/>
      <c r="D347" s="51"/>
      <c r="E347" s="51"/>
      <c r="F347" s="51"/>
      <c r="G347" s="51"/>
      <c r="H347" s="51"/>
      <c r="R347" s="79"/>
      <c r="T347" s="51"/>
      <c r="U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</row>
    <row r="348" spans="3:36" s="55" customFormat="1" x14ac:dyDescent="0.25">
      <c r="C348" s="51"/>
      <c r="D348" s="51"/>
      <c r="E348" s="51"/>
      <c r="F348" s="51"/>
      <c r="G348" s="51"/>
      <c r="H348" s="51"/>
      <c r="R348" s="79"/>
      <c r="T348" s="51"/>
      <c r="U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</row>
    <row r="349" spans="3:36" s="55" customFormat="1" x14ac:dyDescent="0.25">
      <c r="C349" s="51"/>
      <c r="D349" s="51"/>
      <c r="E349" s="51"/>
      <c r="F349" s="51"/>
      <c r="G349" s="51"/>
      <c r="H349" s="51"/>
      <c r="R349" s="79"/>
      <c r="T349" s="51"/>
      <c r="U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</row>
    <row r="350" spans="3:36" s="55" customFormat="1" x14ac:dyDescent="0.25">
      <c r="C350" s="51"/>
      <c r="D350" s="51"/>
      <c r="E350" s="51"/>
      <c r="F350" s="51"/>
      <c r="G350" s="51"/>
      <c r="H350" s="51"/>
      <c r="R350" s="79"/>
      <c r="T350" s="51"/>
      <c r="U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</row>
    <row r="351" spans="3:36" s="55" customFormat="1" x14ac:dyDescent="0.25">
      <c r="C351" s="51"/>
      <c r="D351" s="51"/>
      <c r="E351" s="51"/>
      <c r="F351" s="51"/>
      <c r="G351" s="51"/>
      <c r="H351" s="51"/>
      <c r="R351" s="79"/>
      <c r="T351" s="51"/>
      <c r="U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</row>
    <row r="352" spans="3:36" s="55" customFormat="1" x14ac:dyDescent="0.25">
      <c r="C352" s="51"/>
      <c r="D352" s="51"/>
      <c r="E352" s="51"/>
      <c r="F352" s="51"/>
      <c r="G352" s="51"/>
      <c r="H352" s="51"/>
      <c r="R352" s="79"/>
      <c r="T352" s="51"/>
      <c r="U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</row>
    <row r="353" spans="3:36" s="55" customFormat="1" x14ac:dyDescent="0.25">
      <c r="C353" s="51"/>
      <c r="D353" s="51"/>
      <c r="E353" s="51"/>
      <c r="F353" s="51"/>
      <c r="G353" s="51"/>
      <c r="H353" s="51"/>
      <c r="R353" s="79"/>
      <c r="T353" s="51"/>
      <c r="U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</row>
    <row r="354" spans="3:36" s="55" customFormat="1" x14ac:dyDescent="0.25">
      <c r="C354" s="51"/>
      <c r="D354" s="51"/>
      <c r="E354" s="51"/>
      <c r="F354" s="51"/>
      <c r="G354" s="51"/>
      <c r="H354" s="51"/>
      <c r="R354" s="79"/>
      <c r="T354" s="51"/>
      <c r="U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</row>
    <row r="355" spans="3:36" s="55" customFormat="1" x14ac:dyDescent="0.25">
      <c r="C355" s="51"/>
      <c r="D355" s="51"/>
      <c r="E355" s="51"/>
      <c r="F355" s="51"/>
      <c r="G355" s="51"/>
      <c r="H355" s="51"/>
      <c r="R355" s="79"/>
      <c r="T355" s="51"/>
      <c r="U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</row>
    <row r="356" spans="3:36" s="55" customFormat="1" x14ac:dyDescent="0.25">
      <c r="C356" s="51"/>
      <c r="D356" s="51"/>
      <c r="E356" s="51"/>
      <c r="F356" s="51"/>
      <c r="G356" s="51"/>
      <c r="H356" s="51"/>
      <c r="R356" s="79"/>
      <c r="T356" s="51"/>
      <c r="U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</row>
    <row r="357" spans="3:36" s="55" customFormat="1" x14ac:dyDescent="0.25">
      <c r="C357" s="51"/>
      <c r="D357" s="51"/>
      <c r="E357" s="51"/>
      <c r="F357" s="51"/>
      <c r="G357" s="51"/>
      <c r="H357" s="51"/>
      <c r="R357" s="79"/>
      <c r="T357" s="51"/>
      <c r="U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</row>
    <row r="358" spans="3:36" s="55" customFormat="1" x14ac:dyDescent="0.25">
      <c r="C358" s="51"/>
      <c r="D358" s="51"/>
      <c r="E358" s="51"/>
      <c r="F358" s="51"/>
      <c r="G358" s="51"/>
      <c r="H358" s="51"/>
      <c r="R358" s="79"/>
      <c r="T358" s="51"/>
      <c r="U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</row>
    <row r="359" spans="3:36" s="55" customFormat="1" x14ac:dyDescent="0.25">
      <c r="C359" s="51"/>
      <c r="D359" s="51"/>
      <c r="E359" s="51"/>
      <c r="F359" s="51"/>
      <c r="G359" s="51"/>
      <c r="H359" s="51"/>
      <c r="R359" s="79"/>
      <c r="T359" s="51"/>
      <c r="U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</row>
    <row r="360" spans="3:36" s="55" customFormat="1" x14ac:dyDescent="0.25">
      <c r="C360" s="51"/>
      <c r="D360" s="51"/>
      <c r="E360" s="51"/>
      <c r="F360" s="51"/>
      <c r="G360" s="51"/>
      <c r="H360" s="51"/>
      <c r="R360" s="79"/>
      <c r="T360" s="51"/>
      <c r="U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</row>
    <row r="361" spans="3:36" s="55" customFormat="1" x14ac:dyDescent="0.25">
      <c r="C361" s="51"/>
      <c r="D361" s="51"/>
      <c r="E361" s="51"/>
      <c r="F361" s="51"/>
      <c r="G361" s="51"/>
      <c r="H361" s="51"/>
      <c r="R361" s="79"/>
      <c r="T361" s="51"/>
      <c r="U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</row>
    <row r="362" spans="3:36" s="55" customFormat="1" x14ac:dyDescent="0.25">
      <c r="C362" s="51"/>
      <c r="D362" s="51"/>
      <c r="E362" s="51"/>
      <c r="F362" s="51"/>
      <c r="G362" s="51"/>
      <c r="H362" s="51"/>
      <c r="R362" s="79"/>
      <c r="T362" s="51"/>
      <c r="U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</row>
    <row r="363" spans="3:36" s="55" customFormat="1" x14ac:dyDescent="0.25">
      <c r="C363" s="51"/>
      <c r="D363" s="51"/>
      <c r="E363" s="51"/>
      <c r="F363" s="51"/>
      <c r="G363" s="51"/>
      <c r="H363" s="51"/>
      <c r="R363" s="79"/>
      <c r="T363" s="51"/>
      <c r="U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</row>
    <row r="364" spans="3:36" s="55" customFormat="1" x14ac:dyDescent="0.25">
      <c r="C364" s="51"/>
      <c r="D364" s="51"/>
      <c r="E364" s="51"/>
      <c r="F364" s="51"/>
      <c r="G364" s="51"/>
      <c r="H364" s="51"/>
      <c r="R364" s="79"/>
      <c r="T364" s="51"/>
      <c r="U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</row>
    <row r="365" spans="3:36" s="55" customFormat="1" x14ac:dyDescent="0.25">
      <c r="C365" s="51"/>
      <c r="D365" s="51"/>
      <c r="E365" s="51"/>
      <c r="F365" s="51"/>
      <c r="G365" s="51"/>
      <c r="H365" s="51"/>
      <c r="R365" s="79"/>
      <c r="T365" s="51"/>
      <c r="U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</row>
    <row r="366" spans="3:36" s="55" customFormat="1" x14ac:dyDescent="0.25">
      <c r="C366" s="51"/>
      <c r="D366" s="51"/>
      <c r="E366" s="51"/>
      <c r="F366" s="51"/>
      <c r="G366" s="51"/>
      <c r="H366" s="51"/>
      <c r="R366" s="79"/>
      <c r="T366" s="51"/>
      <c r="U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</row>
    <row r="367" spans="3:36" s="55" customFormat="1" x14ac:dyDescent="0.25">
      <c r="C367" s="51"/>
      <c r="D367" s="51"/>
      <c r="E367" s="51"/>
      <c r="F367" s="51"/>
      <c r="G367" s="51"/>
      <c r="H367" s="51"/>
      <c r="R367" s="79"/>
      <c r="T367" s="51"/>
      <c r="U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</row>
    <row r="368" spans="3:36" s="55" customFormat="1" x14ac:dyDescent="0.25">
      <c r="C368" s="51"/>
      <c r="D368" s="51"/>
      <c r="E368" s="51"/>
      <c r="F368" s="51"/>
      <c r="G368" s="51"/>
      <c r="H368" s="51"/>
      <c r="R368" s="79"/>
      <c r="T368" s="51"/>
      <c r="U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</row>
    <row r="369" spans="3:36" s="55" customFormat="1" x14ac:dyDescent="0.25">
      <c r="C369" s="51"/>
      <c r="D369" s="51"/>
      <c r="E369" s="51"/>
      <c r="F369" s="51"/>
      <c r="G369" s="51"/>
      <c r="H369" s="51"/>
      <c r="R369" s="79"/>
      <c r="T369" s="51"/>
      <c r="U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</row>
    <row r="370" spans="3:36" s="55" customFormat="1" x14ac:dyDescent="0.25">
      <c r="C370" s="51"/>
      <c r="D370" s="51"/>
      <c r="E370" s="51"/>
      <c r="F370" s="51"/>
      <c r="G370" s="51"/>
      <c r="H370" s="51"/>
      <c r="R370" s="79"/>
      <c r="T370" s="51"/>
      <c r="U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</row>
    <row r="371" spans="3:36" s="55" customFormat="1" x14ac:dyDescent="0.25">
      <c r="C371" s="51"/>
      <c r="D371" s="51"/>
      <c r="E371" s="51"/>
      <c r="F371" s="51"/>
      <c r="G371" s="51"/>
      <c r="H371" s="51"/>
      <c r="R371" s="79"/>
      <c r="T371" s="51"/>
      <c r="U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</row>
    <row r="372" spans="3:36" s="55" customFormat="1" x14ac:dyDescent="0.25">
      <c r="C372" s="51"/>
      <c r="D372" s="51"/>
      <c r="E372" s="51"/>
      <c r="F372" s="51"/>
      <c r="G372" s="51"/>
      <c r="H372" s="51"/>
      <c r="R372" s="79"/>
      <c r="T372" s="51"/>
      <c r="U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</row>
    <row r="373" spans="3:36" s="55" customFormat="1" x14ac:dyDescent="0.25">
      <c r="C373" s="51"/>
      <c r="D373" s="51"/>
      <c r="E373" s="51"/>
      <c r="F373" s="51"/>
      <c r="G373" s="51"/>
      <c r="H373" s="51"/>
      <c r="R373" s="79"/>
      <c r="T373" s="51"/>
      <c r="U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</row>
    <row r="374" spans="3:36" s="55" customFormat="1" x14ac:dyDescent="0.25">
      <c r="C374" s="51"/>
      <c r="D374" s="51"/>
      <c r="E374" s="51"/>
      <c r="F374" s="51"/>
      <c r="G374" s="51"/>
      <c r="H374" s="51"/>
      <c r="R374" s="79"/>
      <c r="T374" s="51"/>
      <c r="U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</row>
    <row r="375" spans="3:36" s="55" customFormat="1" x14ac:dyDescent="0.25">
      <c r="C375" s="51"/>
      <c r="D375" s="51"/>
      <c r="E375" s="51"/>
      <c r="F375" s="51"/>
      <c r="G375" s="51"/>
      <c r="H375" s="51"/>
      <c r="R375" s="79"/>
      <c r="T375" s="51"/>
      <c r="U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</row>
    <row r="376" spans="3:36" s="55" customFormat="1" x14ac:dyDescent="0.25">
      <c r="C376" s="51"/>
      <c r="D376" s="51"/>
      <c r="E376" s="51"/>
      <c r="F376" s="51"/>
      <c r="G376" s="51"/>
      <c r="H376" s="51"/>
      <c r="R376" s="79"/>
      <c r="T376" s="51"/>
      <c r="U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</row>
    <row r="377" spans="3:36" s="55" customFormat="1" x14ac:dyDescent="0.25">
      <c r="C377" s="51"/>
      <c r="D377" s="51"/>
      <c r="E377" s="51"/>
      <c r="F377" s="51"/>
      <c r="G377" s="51"/>
      <c r="H377" s="51"/>
      <c r="R377" s="79"/>
      <c r="T377" s="51"/>
      <c r="U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</row>
    <row r="378" spans="3:36" s="55" customFormat="1" x14ac:dyDescent="0.25">
      <c r="C378" s="51"/>
      <c r="D378" s="51"/>
      <c r="E378" s="51"/>
      <c r="F378" s="51"/>
      <c r="G378" s="51"/>
      <c r="H378" s="51"/>
      <c r="R378" s="79"/>
      <c r="T378" s="51"/>
      <c r="U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</row>
    <row r="379" spans="3:36" s="55" customFormat="1" x14ac:dyDescent="0.25">
      <c r="C379" s="51"/>
      <c r="D379" s="51"/>
      <c r="E379" s="51"/>
      <c r="F379" s="51"/>
      <c r="G379" s="51"/>
      <c r="H379" s="51"/>
      <c r="R379" s="79"/>
      <c r="T379" s="51"/>
      <c r="U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</row>
    <row r="380" spans="3:36" s="55" customFormat="1" x14ac:dyDescent="0.25">
      <c r="C380" s="51"/>
      <c r="D380" s="51"/>
      <c r="E380" s="51"/>
      <c r="F380" s="51"/>
      <c r="G380" s="51"/>
      <c r="H380" s="51"/>
      <c r="R380" s="79"/>
      <c r="T380" s="51"/>
      <c r="U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</row>
    <row r="381" spans="3:36" s="55" customFormat="1" x14ac:dyDescent="0.25">
      <c r="C381" s="51"/>
      <c r="D381" s="51"/>
      <c r="E381" s="51"/>
      <c r="F381" s="51"/>
      <c r="G381" s="51"/>
      <c r="H381" s="51"/>
      <c r="R381" s="79"/>
      <c r="T381" s="51"/>
      <c r="U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</row>
    <row r="382" spans="3:36" s="55" customFormat="1" x14ac:dyDescent="0.25">
      <c r="C382" s="51"/>
      <c r="D382" s="51"/>
      <c r="E382" s="51"/>
      <c r="F382" s="51"/>
      <c r="G382" s="51"/>
      <c r="H382" s="51"/>
      <c r="R382" s="79"/>
      <c r="T382" s="51"/>
      <c r="U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</row>
    <row r="383" spans="3:36" s="55" customFormat="1" x14ac:dyDescent="0.25">
      <c r="C383" s="51"/>
      <c r="D383" s="51"/>
      <c r="E383" s="51"/>
      <c r="F383" s="51"/>
      <c r="G383" s="51"/>
      <c r="H383" s="51"/>
      <c r="R383" s="79"/>
      <c r="T383" s="51"/>
      <c r="U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</row>
  </sheetData>
  <mergeCells count="13">
    <mergeCell ref="A135:C135"/>
    <mergeCell ref="S135:X135"/>
    <mergeCell ref="V31:W31"/>
    <mergeCell ref="V33:W33"/>
    <mergeCell ref="V40:W40"/>
    <mergeCell ref="V105:W105"/>
    <mergeCell ref="V55:W55"/>
    <mergeCell ref="V94:W94"/>
    <mergeCell ref="V114:W114"/>
    <mergeCell ref="V125:W125"/>
    <mergeCell ref="V39:W39"/>
    <mergeCell ref="V44:W44"/>
    <mergeCell ref="V42:W42"/>
  </mergeCells>
  <pageMargins left="0.511811023622047" right="0.511811023622047" top="0.118110236220472" bottom="0.196850393700787" header="0.118110236220472" footer="0.11811023622047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7"/>
  <sheetViews>
    <sheetView workbookViewId="0">
      <selection activeCell="K12" sqref="K12"/>
    </sheetView>
  </sheetViews>
  <sheetFormatPr defaultRowHeight="15" x14ac:dyDescent="0.25"/>
  <cols>
    <col min="1" max="1" width="5.42578125" customWidth="1"/>
    <col min="4" max="4" width="12.140625" customWidth="1"/>
  </cols>
  <sheetData>
    <row r="4" spans="2:18" ht="21" x14ac:dyDescent="0.25">
      <c r="B4" s="93"/>
      <c r="C4" s="94"/>
      <c r="D4" s="95"/>
      <c r="E4" s="80" t="s">
        <v>11</v>
      </c>
      <c r="F4" s="80" t="s">
        <v>6</v>
      </c>
      <c r="G4" s="80" t="s">
        <v>5</v>
      </c>
      <c r="H4" s="80" t="s">
        <v>10</v>
      </c>
      <c r="I4" s="80" t="s">
        <v>4</v>
      </c>
      <c r="J4" s="80" t="s">
        <v>7</v>
      </c>
      <c r="K4" s="80" t="s">
        <v>9</v>
      </c>
      <c r="L4" s="80" t="s">
        <v>8</v>
      </c>
      <c r="M4" s="80" t="s">
        <v>3</v>
      </c>
      <c r="N4" s="81" t="s">
        <v>21</v>
      </c>
      <c r="O4" s="81" t="s">
        <v>138</v>
      </c>
      <c r="P4" s="81" t="s">
        <v>138</v>
      </c>
      <c r="Q4" s="81" t="s">
        <v>138</v>
      </c>
      <c r="R4" s="81" t="s">
        <v>144</v>
      </c>
    </row>
    <row r="5" spans="2:18" ht="21" x14ac:dyDescent="0.35">
      <c r="B5" s="122" t="s">
        <v>34</v>
      </c>
      <c r="C5" s="123"/>
      <c r="D5" s="124"/>
      <c r="E5" s="121">
        <f>'NH18-19'!E135</f>
        <v>270</v>
      </c>
      <c r="F5" s="121">
        <f>'NH18-19'!F135</f>
        <v>440</v>
      </c>
      <c r="G5" s="121">
        <f>'NH18-19'!G135</f>
        <v>535</v>
      </c>
      <c r="H5" s="121">
        <f>'NH18-19'!H135</f>
        <v>670</v>
      </c>
      <c r="I5" s="121">
        <f>'NH18-19'!I135</f>
        <v>330</v>
      </c>
      <c r="J5" s="121">
        <f>'NH18-19'!J135</f>
        <v>395</v>
      </c>
      <c r="K5" s="121">
        <f>'NH18-19'!K135</f>
        <v>550</v>
      </c>
      <c r="L5" s="121">
        <f>'NH18-19'!L135</f>
        <v>315</v>
      </c>
      <c r="M5" s="121">
        <f>'NH18-19'!M135</f>
        <v>340</v>
      </c>
      <c r="N5" s="121">
        <f>'NH18-19'!N135</f>
        <v>60</v>
      </c>
      <c r="O5" s="121">
        <f>'NH18-19'!O135</f>
        <v>260</v>
      </c>
      <c r="P5" s="121">
        <f>'NH18-19'!P135</f>
        <v>0</v>
      </c>
      <c r="Q5" s="121">
        <f>'NH18-19'!Q135</f>
        <v>0</v>
      </c>
      <c r="R5" s="120">
        <f>SUM(E5:Q5)</f>
        <v>4165</v>
      </c>
    </row>
    <row r="6" spans="2:18" ht="21" x14ac:dyDescent="0.35">
      <c r="B6" s="122" t="s">
        <v>143</v>
      </c>
      <c r="C6" s="123"/>
      <c r="D6" s="124"/>
      <c r="E6" s="121">
        <f>'NH18-19'!Z135</f>
        <v>480</v>
      </c>
      <c r="F6" s="121">
        <f>'NH18-19'!AA135</f>
        <v>420</v>
      </c>
      <c r="G6" s="121">
        <f>'NH18-19'!AB135</f>
        <v>390</v>
      </c>
      <c r="H6" s="121">
        <f>'NH18-19'!AC135</f>
        <v>270</v>
      </c>
      <c r="I6" s="121">
        <f>'NH18-19'!AD135</f>
        <v>315</v>
      </c>
      <c r="J6" s="121">
        <f>'NH18-19'!AE135</f>
        <v>410</v>
      </c>
      <c r="K6" s="121">
        <f>'NH18-19'!AF135</f>
        <v>240</v>
      </c>
      <c r="L6" s="121">
        <f>'NH18-19'!AG135</f>
        <v>525</v>
      </c>
      <c r="M6" s="121">
        <f>'NH18-19'!AH135</f>
        <v>430</v>
      </c>
      <c r="N6" s="121">
        <f>'NH18-19'!AI135</f>
        <v>60</v>
      </c>
      <c r="O6" s="121">
        <f>'NH18-19'!AJ135</f>
        <v>425</v>
      </c>
      <c r="P6" s="121">
        <f>'NH18-19'!AK135</f>
        <v>90</v>
      </c>
      <c r="Q6" s="121">
        <f>'NH18-19'!AL135</f>
        <v>0</v>
      </c>
      <c r="R6" s="120">
        <f t="shared" ref="R6:R7" si="0">SUM(E6:Q6)</f>
        <v>4055</v>
      </c>
    </row>
    <row r="7" spans="2:18" ht="21" x14ac:dyDescent="0.35">
      <c r="B7" s="125" t="s">
        <v>141</v>
      </c>
      <c r="C7" s="126"/>
      <c r="D7" s="127"/>
      <c r="E7" s="121">
        <f>E5+E6</f>
        <v>750</v>
      </c>
      <c r="F7" s="121">
        <f t="shared" ref="F7:Q7" si="1">F5+F6</f>
        <v>860</v>
      </c>
      <c r="G7" s="121">
        <f t="shared" si="1"/>
        <v>925</v>
      </c>
      <c r="H7" s="121">
        <f t="shared" si="1"/>
        <v>940</v>
      </c>
      <c r="I7" s="121">
        <f t="shared" si="1"/>
        <v>645</v>
      </c>
      <c r="J7" s="121">
        <f t="shared" si="1"/>
        <v>805</v>
      </c>
      <c r="K7" s="121">
        <f t="shared" si="1"/>
        <v>790</v>
      </c>
      <c r="L7" s="121">
        <f t="shared" si="1"/>
        <v>840</v>
      </c>
      <c r="M7" s="121">
        <f t="shared" si="1"/>
        <v>770</v>
      </c>
      <c r="N7" s="121">
        <f t="shared" si="1"/>
        <v>120</v>
      </c>
      <c r="O7" s="121">
        <f t="shared" si="1"/>
        <v>685</v>
      </c>
      <c r="P7" s="121">
        <f t="shared" si="1"/>
        <v>90</v>
      </c>
      <c r="Q7" s="121">
        <f t="shared" si="1"/>
        <v>0</v>
      </c>
      <c r="R7" s="120">
        <f t="shared" si="0"/>
        <v>8220</v>
      </c>
    </row>
  </sheetData>
  <mergeCells count="4">
    <mergeCell ref="B4:D4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NH18-19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ADMIN</cp:lastModifiedBy>
  <cp:lastPrinted>2018-07-17T05:48:12Z</cp:lastPrinted>
  <dcterms:created xsi:type="dcterms:W3CDTF">2016-07-24T09:03:52Z</dcterms:created>
  <dcterms:modified xsi:type="dcterms:W3CDTF">2018-07-19T17:35:25Z</dcterms:modified>
</cp:coreProperties>
</file>